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PROJEKTI\37_JESENICE\45_OPREMA\04_POPIS združeno\"/>
    </mc:Choice>
  </mc:AlternateContent>
  <xr:revisionPtr revIDLastSave="0" documentId="13_ncr:1_{A3E9225F-95BD-40AD-91E0-FB7570298C6C}" xr6:coauthVersionLast="47" xr6:coauthVersionMax="47" xr10:uidLastSave="{00000000-0000-0000-0000-000000000000}"/>
  <workbookProtection workbookAlgorithmName="SHA-512" workbookHashValue="wAWLASUMvn4oLipjUuvFZeF1dNoTPkU3qdp7SQJt1kcNHEbbS/AuyzDv9R96A6sjTbA0DLMetXJHFA4ieJn6/w==" workbookSaltValue="HyI2+Ps0K2iWgqIb9lMXaw==" workbookSpinCount="100000" lockStructure="1"/>
  <bookViews>
    <workbookView xWindow="36451" yWindow="363" windowWidth="24042" windowHeight="15953" tabRatio="809" activeTab="5" xr2:uid="{00000000-000D-0000-FFFF-FFFF00000000}"/>
  </bookViews>
  <sheets>
    <sheet name="Uvod in rekapitulacija" sheetId="31" r:id="rId1"/>
    <sheet name="Splošne opombe" sheetId="32" r:id="rId2"/>
    <sheet name="0 PROJEKT" sheetId="58" r:id="rId3"/>
    <sheet name="II.1 LAB" sheetId="56" r:id="rId4"/>
    <sheet name="II.2 ZN" sheetId="54" r:id="rId5"/>
    <sheet name="II.3 ZN Inox" sheetId="55" r:id="rId6"/>
  </sheets>
  <externalReferences>
    <externalReference r:id="rId7"/>
  </externalReferences>
  <definedNames>
    <definedName name="Excel_BuiltIn_Print_Titles_1">"#REF!"</definedName>
    <definedName name="Excel_BuiltIn_Print_Titles_1_1">NA()</definedName>
    <definedName name="Excel_BuiltIn_Print_Titles_1_1_1" localSheetId="2">'[1]G_Tehnološka oprema kuhinje'!#REF!</definedName>
    <definedName name="Excel_BuiltIn_Print_Titles_1_1_1" localSheetId="3">'[1]G_Tehnološka oprema kuhinje'!#REF!</definedName>
    <definedName name="Excel_BuiltIn_Print_Titles_1_1_1" localSheetId="4">'[1]G_Tehnološka oprema kuhinje'!#REF!</definedName>
    <definedName name="Excel_BuiltIn_Print_Titles_1_1_1" localSheetId="5">'[1]G_Tehnološka oprema kuhinje'!#REF!</definedName>
    <definedName name="Excel_BuiltIn_Print_Titles_1_1_1">'[1]G_Tehnološka oprema kuhinje'!#REF!</definedName>
    <definedName name="_xlnm.Print_Area" localSheetId="2">'0 PROJEKT'!$A$1:$F$15</definedName>
    <definedName name="_xlnm.Print_Area" localSheetId="3">'II.1 LAB'!$A$1:$F$490</definedName>
    <definedName name="_xlnm.Print_Area" localSheetId="4">'II.2 ZN'!$A$1:$F$365</definedName>
    <definedName name="_xlnm.Print_Area" localSheetId="5">'II.3 ZN Inox'!$A$1:$F$167</definedName>
    <definedName name="_xlnm.Print_Area" localSheetId="1">'Splošne opombe'!$A$1:$C$92</definedName>
    <definedName name="_xlnm.Print_Area" localSheetId="0">'Uvod in rekapitulacija'!$A$1:$F$60</definedName>
    <definedName name="su_montdela" localSheetId="2">#REF!</definedName>
    <definedName name="su_montdela" localSheetId="3">#REF!</definedName>
    <definedName name="su_montdela" localSheetId="4">#REF!</definedName>
    <definedName name="su_montdela" localSheetId="5">#REF!</definedName>
    <definedName name="su_montdela">#REF!</definedName>
    <definedName name="SU_NABAVAMAT" localSheetId="2">#REF!</definedName>
    <definedName name="SU_NABAVAMAT" localSheetId="3">#REF!</definedName>
    <definedName name="SU_NABAVAMAT" localSheetId="4">#REF!</definedName>
    <definedName name="SU_NABAVAMAT" localSheetId="5">#REF!</definedName>
    <definedName name="SU_NABAVAMAT">#REF!</definedName>
    <definedName name="SU_ZEMDELA" localSheetId="2">#REF!</definedName>
    <definedName name="SU_ZEMDELA" localSheetId="3">#REF!</definedName>
    <definedName name="SU_ZEMDELA" localSheetId="4">#REF!</definedName>
    <definedName name="SU_ZEMDELA" localSheetId="5">#REF!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9" i="58" l="1"/>
  <c r="A58" i="58"/>
  <c r="A57" i="58"/>
  <c r="A56" i="58"/>
  <c r="A55" i="58"/>
  <c r="A54" i="58"/>
  <c r="A53" i="58"/>
  <c r="A52" i="58"/>
  <c r="A51" i="58"/>
  <c r="A50" i="58"/>
  <c r="A49" i="58"/>
  <c r="A48" i="58"/>
  <c r="A47" i="58"/>
  <c r="A46" i="58"/>
  <c r="A45" i="58"/>
  <c r="A44" i="58"/>
  <c r="A43" i="58"/>
  <c r="A42" i="58"/>
  <c r="A41" i="58"/>
  <c r="A40" i="58"/>
  <c r="A39" i="58"/>
  <c r="A38" i="58"/>
  <c r="A37" i="58"/>
  <c r="A36" i="58"/>
  <c r="A35" i="58"/>
  <c r="A34" i="58"/>
  <c r="A33" i="58"/>
  <c r="A32" i="58"/>
  <c r="A31" i="58"/>
  <c r="A30" i="58"/>
  <c r="A29" i="58"/>
  <c r="A28" i="58"/>
  <c r="A27" i="58"/>
  <c r="A26" i="58"/>
  <c r="A25" i="58"/>
  <c r="A24" i="58"/>
  <c r="A23" i="58"/>
  <c r="A22" i="58"/>
  <c r="A21" i="58"/>
  <c r="A20" i="58"/>
  <c r="A19" i="58"/>
  <c r="A18" i="58"/>
  <c r="A17" i="58"/>
  <c r="A16" i="58"/>
  <c r="A15" i="58"/>
  <c r="F13" i="58"/>
  <c r="A8" i="58"/>
  <c r="E142" i="56"/>
  <c r="A483" i="56"/>
  <c r="E481" i="56"/>
  <c r="F481" i="56" s="1"/>
  <c r="A466" i="56"/>
  <c r="F464" i="56"/>
  <c r="A454" i="56"/>
  <c r="E452" i="56"/>
  <c r="F452" i="56" s="1"/>
  <c r="A419" i="56"/>
  <c r="E417" i="56"/>
  <c r="F417" i="56" s="1"/>
  <c r="A401" i="56"/>
  <c r="E399" i="56"/>
  <c r="F399" i="56" s="1"/>
  <c r="A368" i="56"/>
  <c r="F15" i="58" l="1"/>
  <c r="D42" i="31" s="1"/>
  <c r="F366" i="56"/>
  <c r="A346" i="56"/>
  <c r="E344" i="56"/>
  <c r="F344" i="56" s="1"/>
  <c r="A309" i="56"/>
  <c r="F307" i="56"/>
  <c r="A302" i="56"/>
  <c r="E300" i="56"/>
  <c r="F300" i="56" s="1"/>
  <c r="A279" i="56"/>
  <c r="E277" i="56"/>
  <c r="F277" i="56" s="1"/>
  <c r="A255" i="56"/>
  <c r="D43" i="31" l="1"/>
  <c r="D44" i="31" s="1"/>
  <c r="D45" i="31" s="1"/>
  <c r="E253" i="56" l="1"/>
  <c r="F253" i="56" l="1"/>
  <c r="A229" i="56"/>
  <c r="F227" i="56"/>
  <c r="A224" i="56"/>
  <c r="E222" i="56"/>
  <c r="F222" i="56" s="1"/>
  <c r="A198" i="56"/>
  <c r="E196" i="56"/>
  <c r="F196" i="56" s="1"/>
  <c r="A172" i="56"/>
  <c r="E170" i="56"/>
  <c r="F170" i="56" s="1"/>
  <c r="F142" i="56"/>
  <c r="A144" i="56"/>
  <c r="A104" i="56"/>
  <c r="F102" i="56"/>
  <c r="E99" i="56"/>
  <c r="F99" i="56" s="1"/>
  <c r="A74" i="56"/>
  <c r="E488" i="56" l="1"/>
  <c r="F488" i="56" s="1"/>
  <c r="F490" i="56" s="1"/>
  <c r="D49" i="31" s="1"/>
  <c r="A616" i="56"/>
  <c r="A615" i="56"/>
  <c r="A614" i="56"/>
  <c r="A613" i="56"/>
  <c r="A612" i="56"/>
  <c r="A611" i="56"/>
  <c r="A610" i="56"/>
  <c r="A609" i="56"/>
  <c r="A608" i="56"/>
  <c r="A607" i="56"/>
  <c r="A606" i="56"/>
  <c r="A605" i="56"/>
  <c r="A604" i="56"/>
  <c r="A603" i="56"/>
  <c r="A602" i="56"/>
  <c r="A601" i="56"/>
  <c r="A600" i="56"/>
  <c r="A599" i="56"/>
  <c r="A598" i="56"/>
  <c r="A597" i="56"/>
  <c r="A596" i="56"/>
  <c r="A595" i="56"/>
  <c r="A594" i="56"/>
  <c r="A593" i="56"/>
  <c r="A592" i="56"/>
  <c r="A591" i="56"/>
  <c r="A590" i="56"/>
  <c r="A589" i="56"/>
  <c r="A588" i="56"/>
  <c r="A587" i="56"/>
  <c r="A586" i="56"/>
  <c r="A585" i="56"/>
  <c r="A584" i="56"/>
  <c r="A583" i="56"/>
  <c r="A582" i="56"/>
  <c r="A581" i="56"/>
  <c r="A580" i="56"/>
  <c r="A579" i="56"/>
  <c r="A578" i="56"/>
  <c r="A577" i="56"/>
  <c r="A576" i="56"/>
  <c r="A575" i="56"/>
  <c r="A574" i="56"/>
  <c r="A573" i="56"/>
  <c r="A572" i="56"/>
  <c r="A571" i="56"/>
  <c r="A570" i="56"/>
  <c r="A569" i="56"/>
  <c r="A568" i="56"/>
  <c r="A567" i="56"/>
  <c r="A566" i="56"/>
  <c r="A565" i="56"/>
  <c r="A564" i="56"/>
  <c r="A563" i="56"/>
  <c r="A562" i="56"/>
  <c r="A561" i="56"/>
  <c r="A560" i="56"/>
  <c r="A559" i="56"/>
  <c r="A558" i="56"/>
  <c r="A557" i="56"/>
  <c r="A556" i="56"/>
  <c r="A555" i="56"/>
  <c r="A554" i="56"/>
  <c r="A553" i="56"/>
  <c r="A552" i="56"/>
  <c r="A551" i="56"/>
  <c r="A550" i="56"/>
  <c r="A549" i="56"/>
  <c r="A548" i="56"/>
  <c r="A547" i="56"/>
  <c r="A546" i="56"/>
  <c r="A545" i="56"/>
  <c r="A544" i="56"/>
  <c r="A543" i="56"/>
  <c r="A542" i="56"/>
  <c r="A541" i="56"/>
  <c r="A540" i="56"/>
  <c r="A539" i="56"/>
  <c r="A538" i="56"/>
  <c r="A537" i="56"/>
  <c r="A536" i="56"/>
  <c r="A535" i="56"/>
  <c r="A534" i="56"/>
  <c r="A533" i="56"/>
  <c r="A532" i="56"/>
  <c r="A531" i="56"/>
  <c r="A530" i="56"/>
  <c r="A529" i="56"/>
  <c r="A528" i="56"/>
  <c r="A527" i="56"/>
  <c r="A526" i="56"/>
  <c r="A525" i="56"/>
  <c r="A524" i="56"/>
  <c r="A523" i="56"/>
  <c r="A522" i="56"/>
  <c r="A521" i="56"/>
  <c r="A520" i="56"/>
  <c r="A519" i="56"/>
  <c r="A518" i="56"/>
  <c r="A517" i="56"/>
  <c r="A516" i="56"/>
  <c r="A515" i="56"/>
  <c r="A514" i="56"/>
  <c r="A513" i="56"/>
  <c r="A512" i="56"/>
  <c r="A511" i="56"/>
  <c r="A510" i="56"/>
  <c r="A509" i="56"/>
  <c r="A508" i="56"/>
  <c r="A507" i="56"/>
  <c r="A506" i="56"/>
  <c r="A505" i="56"/>
  <c r="A504" i="56"/>
  <c r="A503" i="56"/>
  <c r="A502" i="56"/>
  <c r="A501" i="56"/>
  <c r="A500" i="56"/>
  <c r="A499" i="56"/>
  <c r="A498" i="56"/>
  <c r="A497" i="56"/>
  <c r="A496" i="56"/>
  <c r="A495" i="56"/>
  <c r="A494" i="56"/>
  <c r="A493" i="56"/>
  <c r="A492" i="56"/>
  <c r="A491" i="56"/>
  <c r="A490" i="56"/>
  <c r="A489" i="56"/>
  <c r="A488" i="56"/>
  <c r="A487" i="56"/>
  <c r="A486" i="56"/>
  <c r="A485" i="56"/>
  <c r="A484" i="56"/>
  <c r="A482" i="56"/>
  <c r="A481" i="56"/>
  <c r="A480" i="56"/>
  <c r="A479" i="56"/>
  <c r="A478" i="56"/>
  <c r="A453" i="56"/>
  <c r="A160" i="55" l="1"/>
  <c r="E158" i="55"/>
  <c r="F158" i="55" s="1"/>
  <c r="A133" i="55"/>
  <c r="E131" i="55"/>
  <c r="A358" i="54" l="1"/>
  <c r="A336" i="55"/>
  <c r="A335" i="55"/>
  <c r="A334" i="55"/>
  <c r="A333" i="55"/>
  <c r="A332" i="55"/>
  <c r="A331" i="55"/>
  <c r="A330" i="55"/>
  <c r="A329" i="55"/>
  <c r="A328" i="55"/>
  <c r="A327" i="55"/>
  <c r="A326" i="55"/>
  <c r="A325" i="55"/>
  <c r="A324" i="55"/>
  <c r="A323" i="55"/>
  <c r="A322" i="55"/>
  <c r="A321" i="55"/>
  <c r="A320" i="55"/>
  <c r="A319" i="55"/>
  <c r="A318" i="55"/>
  <c r="A317" i="55"/>
  <c r="A316" i="55"/>
  <c r="A315" i="55"/>
  <c r="A314" i="55"/>
  <c r="A313" i="55"/>
  <c r="A312" i="55"/>
  <c r="A311" i="55"/>
  <c r="A310" i="55"/>
  <c r="A309" i="55"/>
  <c r="A308" i="55"/>
  <c r="A307" i="55"/>
  <c r="A306" i="55"/>
  <c r="A305" i="55"/>
  <c r="A304" i="55"/>
  <c r="A303" i="55"/>
  <c r="A302" i="55"/>
  <c r="A301" i="55"/>
  <c r="A300" i="55"/>
  <c r="A299" i="55"/>
  <c r="A298" i="55"/>
  <c r="A297" i="55"/>
  <c r="A296" i="55"/>
  <c r="A295" i="55"/>
  <c r="A294" i="55"/>
  <c r="A293" i="55"/>
  <c r="A292" i="55"/>
  <c r="A291" i="55"/>
  <c r="A290" i="55"/>
  <c r="A289" i="55"/>
  <c r="A288" i="55"/>
  <c r="A287" i="55"/>
  <c r="A286" i="55"/>
  <c r="A285" i="55"/>
  <c r="A284" i="55"/>
  <c r="A283" i="55"/>
  <c r="A282" i="55"/>
  <c r="A281" i="55"/>
  <c r="A280" i="55"/>
  <c r="A279" i="55"/>
  <c r="A278" i="55"/>
  <c r="A277" i="55"/>
  <c r="A276" i="55"/>
  <c r="A275" i="55"/>
  <c r="A274" i="55"/>
  <c r="A273" i="55"/>
  <c r="A272" i="55"/>
  <c r="A271" i="55"/>
  <c r="A270" i="55"/>
  <c r="A269" i="55"/>
  <c r="A268" i="55"/>
  <c r="A267" i="55"/>
  <c r="A266" i="55"/>
  <c r="A265" i="55"/>
  <c r="A264" i="55"/>
  <c r="A263" i="55"/>
  <c r="A262" i="55"/>
  <c r="A261" i="55"/>
  <c r="A260" i="55"/>
  <c r="A259" i="55"/>
  <c r="A258" i="55"/>
  <c r="A257" i="55"/>
  <c r="A256" i="55"/>
  <c r="A255" i="55"/>
  <c r="A254" i="55"/>
  <c r="A253" i="55"/>
  <c r="A252" i="55"/>
  <c r="A251" i="55"/>
  <c r="A250" i="55"/>
  <c r="A249" i="55"/>
  <c r="A248" i="55"/>
  <c r="A247" i="55"/>
  <c r="A246" i="55"/>
  <c r="A245" i="55"/>
  <c r="A244" i="55"/>
  <c r="A243" i="55"/>
  <c r="A242" i="55"/>
  <c r="A241" i="55"/>
  <c r="A240" i="55"/>
  <c r="A239" i="55"/>
  <c r="A238" i="55"/>
  <c r="A237" i="55"/>
  <c r="A236" i="55"/>
  <c r="A235" i="55"/>
  <c r="A234" i="55"/>
  <c r="A233" i="55"/>
  <c r="A232" i="55"/>
  <c r="A231" i="55"/>
  <c r="A230" i="55"/>
  <c r="A229" i="55"/>
  <c r="A228" i="55"/>
  <c r="A227" i="55"/>
  <c r="A226" i="55"/>
  <c r="A225" i="55"/>
  <c r="A224" i="55"/>
  <c r="A223" i="55"/>
  <c r="A222" i="55"/>
  <c r="A221" i="55"/>
  <c r="A220" i="55"/>
  <c r="A219" i="55"/>
  <c r="A218" i="55"/>
  <c r="A217" i="55"/>
  <c r="A216" i="55"/>
  <c r="A215" i="55"/>
  <c r="A214" i="55"/>
  <c r="A213" i="55"/>
  <c r="A212" i="55"/>
  <c r="A211" i="55"/>
  <c r="A210" i="55"/>
  <c r="A209" i="55"/>
  <c r="A208" i="55"/>
  <c r="A207" i="55"/>
  <c r="A206" i="55"/>
  <c r="A205" i="55"/>
  <c r="A204" i="55"/>
  <c r="A203" i="55"/>
  <c r="A202" i="55"/>
  <c r="A201" i="55"/>
  <c r="A200" i="55"/>
  <c r="A199" i="55"/>
  <c r="A198" i="55"/>
  <c r="A197" i="55"/>
  <c r="A196" i="55"/>
  <c r="A195" i="55"/>
  <c r="A194" i="55"/>
  <c r="A193" i="55"/>
  <c r="A192" i="55"/>
  <c r="A191" i="55"/>
  <c r="A190" i="55"/>
  <c r="A189" i="55"/>
  <c r="A188" i="55"/>
  <c r="A187" i="55"/>
  <c r="A186" i="55"/>
  <c r="A185" i="55"/>
  <c r="A184" i="55"/>
  <c r="A183" i="55"/>
  <c r="A182" i="55"/>
  <c r="A181" i="55"/>
  <c r="A180" i="55"/>
  <c r="A179" i="55"/>
  <c r="A178" i="55"/>
  <c r="A177" i="55"/>
  <c r="A176" i="55"/>
  <c r="A175" i="55"/>
  <c r="A174" i="55"/>
  <c r="A173" i="55"/>
  <c r="A172" i="55"/>
  <c r="A171" i="55"/>
  <c r="A170" i="55"/>
  <c r="A169" i="55"/>
  <c r="A168" i="55"/>
  <c r="A167" i="55"/>
  <c r="A165" i="55"/>
  <c r="A164" i="55"/>
  <c r="A163" i="55"/>
  <c r="A159" i="55"/>
  <c r="F131" i="55"/>
  <c r="A105" i="55"/>
  <c r="E165" i="55" l="1"/>
  <c r="F165" i="55" s="1"/>
  <c r="F167" i="55" s="1"/>
  <c r="D51" i="31" s="1"/>
  <c r="E356" i="54"/>
  <c r="F356" i="54" s="1"/>
  <c r="A341" i="54"/>
  <c r="E339" i="54"/>
  <c r="F339" i="54" s="1"/>
  <c r="A333" i="54"/>
  <c r="E331" i="54"/>
  <c r="F331" i="54" s="1"/>
  <c r="A323" i="54"/>
  <c r="E321" i="54"/>
  <c r="F321" i="54" s="1"/>
  <c r="A310" i="54"/>
  <c r="E308" i="54"/>
  <c r="F308" i="54" s="1"/>
  <c r="A283" i="54"/>
  <c r="E281" i="54"/>
  <c r="F281" i="54" s="1"/>
  <c r="A268" i="54"/>
  <c r="E266" i="54"/>
  <c r="F266" i="54" s="1"/>
  <c r="A241" i="54"/>
  <c r="E239" i="54"/>
  <c r="F239" i="54" s="1"/>
  <c r="A220" i="54"/>
  <c r="E218" i="54"/>
  <c r="F218" i="54" s="1"/>
  <c r="A187" i="54"/>
  <c r="E185" i="54"/>
  <c r="F185" i="54" s="1"/>
  <c r="A158" i="54"/>
  <c r="E156" i="54"/>
  <c r="F156" i="54" s="1"/>
  <c r="A148" i="54"/>
  <c r="E146" i="54"/>
  <c r="F146" i="54" s="1"/>
  <c r="E113" i="54"/>
  <c r="F113" i="54" s="1"/>
  <c r="A115" i="54"/>
  <c r="A82" i="54"/>
  <c r="E80" i="54"/>
  <c r="F80" i="54" s="1"/>
  <c r="A62" i="54"/>
  <c r="E60" i="54"/>
  <c r="F60" i="54" s="1"/>
  <c r="A49" i="54"/>
  <c r="A534" i="54"/>
  <c r="A533" i="54"/>
  <c r="A532" i="54"/>
  <c r="A531" i="54"/>
  <c r="A530" i="54"/>
  <c r="A529" i="54"/>
  <c r="A528" i="54"/>
  <c r="A527" i="54"/>
  <c r="A526" i="54"/>
  <c r="A525" i="54"/>
  <c r="A524" i="54"/>
  <c r="A523" i="54"/>
  <c r="A522" i="54"/>
  <c r="A521" i="54"/>
  <c r="A520" i="54"/>
  <c r="A519" i="54"/>
  <c r="A518" i="54"/>
  <c r="A517" i="54"/>
  <c r="A516" i="54"/>
  <c r="A515" i="54"/>
  <c r="A514" i="54"/>
  <c r="A513" i="54"/>
  <c r="A512" i="54"/>
  <c r="A511" i="54"/>
  <c r="A510" i="54"/>
  <c r="A509" i="54"/>
  <c r="A508" i="54"/>
  <c r="A507" i="54"/>
  <c r="A506" i="54"/>
  <c r="A505" i="54"/>
  <c r="A504" i="54"/>
  <c r="A503" i="54"/>
  <c r="A502" i="54"/>
  <c r="A501" i="54"/>
  <c r="A500" i="54"/>
  <c r="A499" i="54"/>
  <c r="A498" i="54"/>
  <c r="A497" i="54"/>
  <c r="A496" i="54"/>
  <c r="A495" i="54"/>
  <c r="A494" i="54"/>
  <c r="A493" i="54"/>
  <c r="A492" i="54"/>
  <c r="A491" i="54"/>
  <c r="A490" i="54"/>
  <c r="A489" i="54"/>
  <c r="A488" i="54"/>
  <c r="A487" i="54"/>
  <c r="A486" i="54"/>
  <c r="A485" i="54"/>
  <c r="A484" i="54"/>
  <c r="A483" i="54"/>
  <c r="A482" i="54"/>
  <c r="A481" i="54"/>
  <c r="A480" i="54"/>
  <c r="A479" i="54"/>
  <c r="A478" i="54"/>
  <c r="A477" i="54"/>
  <c r="A476" i="54"/>
  <c r="A475" i="54"/>
  <c r="A474" i="54"/>
  <c r="A473" i="54"/>
  <c r="A472" i="54"/>
  <c r="A471" i="54"/>
  <c r="A470" i="54"/>
  <c r="A469" i="54"/>
  <c r="A468" i="54"/>
  <c r="A467" i="54"/>
  <c r="A466" i="54"/>
  <c r="A465" i="54"/>
  <c r="A464" i="54"/>
  <c r="A463" i="54"/>
  <c r="A462" i="54"/>
  <c r="A461" i="54"/>
  <c r="A460" i="54"/>
  <c r="A459" i="54"/>
  <c r="A458" i="54"/>
  <c r="A457" i="54"/>
  <c r="A456" i="54"/>
  <c r="A455" i="54"/>
  <c r="A454" i="54"/>
  <c r="A453" i="54"/>
  <c r="A452" i="54"/>
  <c r="A451" i="54"/>
  <c r="A450" i="54"/>
  <c r="A449" i="54"/>
  <c r="A448" i="54"/>
  <c r="A447" i="54"/>
  <c r="A446" i="54"/>
  <c r="A445" i="54"/>
  <c r="A444" i="54"/>
  <c r="A443" i="54"/>
  <c r="A442" i="54"/>
  <c r="A441" i="54"/>
  <c r="A440" i="54"/>
  <c r="A439" i="54"/>
  <c r="A438" i="54"/>
  <c r="A437" i="54"/>
  <c r="A436" i="54"/>
  <c r="A435" i="54"/>
  <c r="A434" i="54"/>
  <c r="A433" i="54"/>
  <c r="A432" i="54"/>
  <c r="A431" i="54"/>
  <c r="A430" i="54"/>
  <c r="A429" i="54"/>
  <c r="A428" i="54"/>
  <c r="A427" i="54"/>
  <c r="A426" i="54"/>
  <c r="A425" i="54"/>
  <c r="A424" i="54"/>
  <c r="A423" i="54"/>
  <c r="A422" i="54"/>
  <c r="A421" i="54"/>
  <c r="A420" i="54"/>
  <c r="A419" i="54"/>
  <c r="A418" i="54"/>
  <c r="A417" i="54"/>
  <c r="A416" i="54"/>
  <c r="A415" i="54"/>
  <c r="A414" i="54"/>
  <c r="A413" i="54"/>
  <c r="A412" i="54"/>
  <c r="A411" i="54"/>
  <c r="A410" i="54"/>
  <c r="A409" i="54"/>
  <c r="A408" i="54"/>
  <c r="A407" i="54"/>
  <c r="A406" i="54"/>
  <c r="A405" i="54"/>
  <c r="A404" i="54"/>
  <c r="A403" i="54"/>
  <c r="A402" i="54"/>
  <c r="A401" i="54"/>
  <c r="A400" i="54"/>
  <c r="A399" i="54"/>
  <c r="A398" i="54"/>
  <c r="A397" i="54"/>
  <c r="A396" i="54"/>
  <c r="A395" i="54"/>
  <c r="A394" i="54"/>
  <c r="A393" i="54"/>
  <c r="A392" i="54"/>
  <c r="A391" i="54"/>
  <c r="A390" i="54"/>
  <c r="A389" i="54"/>
  <c r="A388" i="54"/>
  <c r="A387" i="54"/>
  <c r="A386" i="54"/>
  <c r="A385" i="54"/>
  <c r="A384" i="54"/>
  <c r="A383" i="54"/>
  <c r="A382" i="54"/>
  <c r="A381" i="54"/>
  <c r="A380" i="54"/>
  <c r="A379" i="54"/>
  <c r="A378" i="54"/>
  <c r="A377" i="54"/>
  <c r="A376" i="54"/>
  <c r="A375" i="54"/>
  <c r="A374" i="54"/>
  <c r="A373" i="54"/>
  <c r="A372" i="54"/>
  <c r="A371" i="54"/>
  <c r="A370" i="54"/>
  <c r="A369" i="54"/>
  <c r="A368" i="54"/>
  <c r="A367" i="54"/>
  <c r="A366" i="54"/>
  <c r="A365" i="54"/>
  <c r="A332" i="54"/>
  <c r="E363" i="54" l="1"/>
  <c r="F363" i="54" s="1"/>
  <c r="F365" i="54" s="1"/>
  <c r="D50" i="31" s="1"/>
  <c r="D52" i="31" l="1"/>
  <c r="D53" i="31" l="1"/>
  <c r="D54" i="31" s="1"/>
  <c r="D56" i="31"/>
  <c r="D57" i="31"/>
  <c r="D58" i="31" s="1"/>
</calcChain>
</file>

<file path=xl/sharedStrings.xml><?xml version="1.0" encoding="utf-8"?>
<sst xmlns="http://schemas.openxmlformats.org/spreadsheetml/2006/main" count="1442" uniqueCount="798">
  <si>
    <t>1.</t>
  </si>
  <si>
    <t>2.</t>
  </si>
  <si>
    <t>4.</t>
  </si>
  <si>
    <t>5.</t>
  </si>
  <si>
    <t>kpl</t>
  </si>
  <si>
    <t>3.</t>
  </si>
  <si>
    <t>6.</t>
  </si>
  <si>
    <t>7.</t>
  </si>
  <si>
    <t>8.</t>
  </si>
  <si>
    <t>9.</t>
  </si>
  <si>
    <t>10.</t>
  </si>
  <si>
    <t>11.</t>
  </si>
  <si>
    <t>12.</t>
  </si>
  <si>
    <t>13.</t>
  </si>
  <si>
    <t>Enota</t>
  </si>
  <si>
    <t>Zap. Št.</t>
  </si>
  <si>
    <t>Opis del in elementov</t>
  </si>
  <si>
    <t>Količina</t>
  </si>
  <si>
    <t>Opomba:</t>
  </si>
  <si>
    <t>Objekt:</t>
  </si>
  <si>
    <t>PRENOVA IN DOZIDAVA SREDNJE ŠOLE JESENICE</t>
  </si>
  <si>
    <t>Investitor:</t>
  </si>
  <si>
    <t>Srednja šola Jesenice, Ulica bratov Rupar 2, 4270 Jesenice</t>
  </si>
  <si>
    <t>REKAPITULACIJA</t>
  </si>
  <si>
    <t>Cena (EUR)</t>
  </si>
  <si>
    <t>II.</t>
  </si>
  <si>
    <t>22 % DDV</t>
  </si>
  <si>
    <t>SPLOŠNE OPOMBE K POPISU</t>
  </si>
  <si>
    <t>Splošne opombe veljajo skupno za vse postavke in vrste del! Upoštevati pri izdelavi ponudbe in kasneje pri samem izvajanju del oz. dobavi opreme - veljajo kot sestavni del postavk.</t>
  </si>
  <si>
    <t>Poleg tukaj navedenih opomb je potrebno v ceni in pri izvedbi upoštevati tudi opombe navedene pri posameznih postavkah oz. vrstah del.</t>
  </si>
  <si>
    <t>Ponudnik - izvajalec - dobavitelj opreme del mora  v ponudbi in pri izvajanju del oz. dobavi opreme upoštevati splošna določila in zakonodajo veljavno v RS.</t>
  </si>
  <si>
    <t>Vgrajeni material oz. dobavljena oprema mora ustrezati veljavnim normativom in predpisanim standardom ter ustrezati kvaliteti določeni z veljavno področno zakonodajo ter projektom oz. razpisom. Ponudnik to dokaže s predložitvijo izjav o skladnosti in ustreznih certifikatov pred vgrajevanjem oz. dobavo opreme, pridobitev teh listin mora biti vkalkulirana v cenah po enoti.</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</si>
  <si>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</si>
  <si>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Popis tvori celoto skupaj z grafičnim in teksualnim delom načrta oz. projektne dokumentacije (če je ta na voljo), zato ga je potrebno brati skupaj s celotnim načrtom (grafike, tehnična poročila)</t>
  </si>
  <si>
    <t>Pri izdelavi ponudbe za posamezne postavke pregledati kompletno tehnično dokumentacijo z vsemi načrti (če je ta na voljo).</t>
  </si>
  <si>
    <t>Kjer relevantno - vse izmere je potrebno preveriti po posameznih projektih in na terenu, v primeru nejasnosti se posvetovati s projektantom (oz. pooblaščenim predstavnikom naročnika) in nadzorom.</t>
  </si>
  <si>
    <t>Ponudnik - izvajalec - dobavitelj opreme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</si>
  <si>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 xml:space="preserve">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t>
  </si>
  <si>
    <t xml:space="preserve">Ponudnik - izvajalec - dobavitelj opreme mora predvidena dela oz. dobavo opreme izvesti v zahtevani kvaliteti in lahko vgrajuje samo materiale in opremo, ki ima ustrezne ateste in certifikate (potrdila o skladnosti) ter je potrjena tudi s strani predstavnika investitorja. </t>
  </si>
  <si>
    <t xml:space="preserve">Nobeno naročilo ponujene opreme ne more biti sprovedeno, dokler ni s strani investitorja pooblaščenih oseb izvedena preverba ustreznosti in ta tudi pisno potrjena. </t>
  </si>
  <si>
    <t>Vsi finalni  materiali in obdelave se izvajajo na podlagi predhodno potrjenih  vzorcev s strani projektanta in naročnika.</t>
  </si>
  <si>
    <t>Za posamezne sklope elementov opreme se pred izvedbo izdela vzorčni element iz katerega morajo biti razvidne vse njegove (projektirane) značilnosti.</t>
  </si>
  <si>
    <t>Pri tipskih elementih so možna minimalna odstopanja v merah, vendar mora odstopanja predhodno potrditi projektant - arhitekt (oz. pooblaščen predstavnik naročnika).</t>
  </si>
  <si>
    <t xml:space="preserve">Ponudnik - izvajalec - dobavitelj opreme se mora držati navodil proizvajalca opreme za postavitev te opreme in sicer tako, da se po izvedbi zagonov pridobi dogovorjena garancija. </t>
  </si>
  <si>
    <t>14.</t>
  </si>
  <si>
    <t>Vgrajena oprema in material mora biti do dobave neuporabljena, nova, v originalni embalaži in opremljena z zahtevano dokazno dokumentacijo.</t>
  </si>
  <si>
    <t>15.</t>
  </si>
  <si>
    <t xml:space="preserve">Ponudnik - izvajalec - dobavitelj opreme je dolžan izvesti preizkusni pogon posameznih elementov opreme ali sistemov po opravljeni izvedbi oz. dobavi in pisnem obvestilu investitorju, da je oprema ali sistem pripravljen za preizkusni pogon. </t>
  </si>
  <si>
    <t xml:space="preserve">Preizkusni pogon se izvrši v sodelovanju z predstavniki tehničnih služb naročnika, poblaščenim serviserjem vgrajenih naprav, izvajalcem električnih napeljav, CNS in investitorjem po načinu, ki ga določa izvajalska pogodba (standard) oziroma jo predstavi investitor. </t>
  </si>
  <si>
    <t>16.</t>
  </si>
  <si>
    <t xml:space="preserve">Ponudnik - izvajalec - dobavitelj opreme mora upoštevati stroške za pridobivanje vseh potrebnih soglasij in mnenj, vse meritve kvalitete in projektiranih parametrov vgrajenih materialov in naprav, vsa atestna dokumentacija, garancije in potrdila o vgrajenih materialih oz. napravah. </t>
  </si>
  <si>
    <t>17.</t>
  </si>
  <si>
    <t>V vsaki ceni in za komplet je zajeti vsa potrebna dela za gotove montirane in finalno obdelane izdelke oz. opremo -  brez dodatnih del. Kjer relevantno - tudi z izdelavo vse montažne in delavniške tehnične dokumentacije, detajlov izvedbe, katerih potrditev je zagotoviti s strani projektanta (oz. pooblaščenega predstavnika naročnika). V ceni vseh postavk je zajeti še vse ostalo iz razpisnih pogojev, kar s tem popisom ni zajeto.</t>
  </si>
  <si>
    <t>Konstrukcijski oz. nosilni elementi (police, regali, omare ipd.) morajo ustrezati predvideni obremenitvi in zahtevam glede na področne standarde, za pravilno dimenzioniranje in ustrezno vgradnjo odgovarja ponudnik - izvajalec - dobavitelj opreme.</t>
  </si>
  <si>
    <t>18.</t>
  </si>
  <si>
    <t xml:space="preserve"> -   </t>
  </si>
  <si>
    <t>nabavo, dobavo in montažo vse navedene opreme in materialov razen če drugače opisano;</t>
  </si>
  <si>
    <t>vse potrebno delo;</t>
  </si>
  <si>
    <t>vsa potrebna pomožna sredstva za vgrajevanje na objektu kot so lestve, odri in podobno, izdelavo, uporabo in demontažo vseh delovnih odrov (za ves čas izvajanja del);</t>
  </si>
  <si>
    <t>usklajevanje z osnovnim načrtom in posvetovanje s projektantom, nadzornikom, investitorjem, naročnikom;</t>
  </si>
  <si>
    <t>terminsko usklajevanje del z ostalimi izvajalci na objektu;</t>
  </si>
  <si>
    <t>plačilo prispevka za odvoz na deponijo odpadnega materiala;</t>
  </si>
  <si>
    <t>manipulativne in režijske stroške, kot tudi stroški koordinacije, kar velja tudi za odpravo napak v garancijski dobi;</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</si>
  <si>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 oz. opreme;</t>
  </si>
  <si>
    <t>preizkušanje kvalitete za vse materiale in opremo, ki se vgrajuje oz. dobavlja in dokazovanje kvalitete z atesti;</t>
  </si>
  <si>
    <t>ves potrebni glavni, pomožni, pritrdilni, tesnilni in vezni material;</t>
  </si>
  <si>
    <t>preboje (rezanje, vrtanje in preboji sten in plošč) in požarno zaprtje prebojev manjših od Ø150 mm - kjer relevantno;</t>
  </si>
  <si>
    <t>merjenje na objektu, pred pričetkom izdelave posameznih elementov oz. dobave opreme - kjer relevantno;</t>
  </si>
  <si>
    <t>popravilo nekvalitetno izvedenih del oziroma zamenjava elementov oz. dobavljene opreme;</t>
  </si>
  <si>
    <t>izdelavo in izrez odprtin za vgradnjo inštalacijskih in drugih elementov ;</t>
  </si>
  <si>
    <t>izdelavo vseh izračunov vezanih na izdelavo elementov, potrebnih za doseganje predpisanih zahtev;</t>
  </si>
  <si>
    <t>ustrezno izobraževanje vzdrževalcev objekta za manjša popravila oz. vzdrževanja</t>
  </si>
  <si>
    <t>izdelavo oz. dobavo originalnih navodil za uporabo in vzdrževanje opreme v slovenskem jeziku;</t>
  </si>
  <si>
    <t>izdelavo dokazne dokumentacije v 2 (dveh) izvodih, združene v fasciklu z označenimi registri poglavij vključujoč:</t>
  </si>
  <si>
    <t>a) izjave,</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</si>
  <si>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</si>
  <si>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</si>
  <si>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</si>
  <si>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</si>
  <si>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</si>
  <si>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 oz. primopredajo.</t>
  </si>
  <si>
    <t>zavarovanje vgrajene opreme in elementov pred onesnaževanjem in poškodbami do primopredaje izvedenih del oz. opreme investitorju.</t>
  </si>
  <si>
    <t>19.</t>
  </si>
  <si>
    <t>Vsi jekleni elementi (četudi ni v načrtu ali popisu del posebej označeno) morajo biti primerno protikorozijsko zaščiteni (npr. vroče cinkanje in barvanje v RAL po izboru projektanta - arhitekta (oz. pooblaščenega predstavnika naročnika) ali drugo zahtevano zaščito za jeklene konstrukcije) tako, da je zagotovljen garancijski rok in življenjska doba, ki jo zahteva investitor.</t>
  </si>
  <si>
    <t>20.</t>
  </si>
  <si>
    <t>Vsi kovinski elementi morajo biti ozemljeni. Prav tako morajo biti ozemljeni naprave in drugi elementi opreme skladno z navodili proizvajalca.</t>
  </si>
  <si>
    <t>21.</t>
  </si>
  <si>
    <t>Obračun po izvedenih delih in količinah.</t>
  </si>
  <si>
    <t>Ponudnik - izvajalec - dobavitelj opreme je dolžan pred oddajo ponudbe opraviti ogled lokacije gradnje oz. vgradnje / dobave opreme in naprav. Z oddajo ponudbe ponudnik - izvajalec - dobavitelj opreme potrjuje, da mu je lokacija gradnje  vgradnje / dobave opreme in naprav poznana in da je to upošteval v ponudbeni ceni.</t>
  </si>
  <si>
    <t>Preveriti število kosov in morebitna neskladja med različnimi deli dokumentacije (npr. popis, tehnično poročilo, sheme oz. risbe) razrešiti v sodelovanju z arhitektom oz. predstavnikom naročnika.</t>
  </si>
  <si>
    <t>vsa potrebna pripravljalna dela, organizacijo gradbišča oz. delovišča in manipulativne stroške;</t>
  </si>
  <si>
    <t>vse potrebne transporte, skladiščenja na gradbišču oz. delovišču, notranjega (horizontalnega in vertikalnega) transporta na gradbišču oz. delovišču (ne glede na težo ali zahtevnost), vključno z delovnimi odri, napravami za dviganje bremen, delovnimi košarami ipd.;</t>
  </si>
  <si>
    <t>stroške elektrike, toplote, vode, razsvetljave in ostale stroške v času gradnje oz. izvajanja del;</t>
  </si>
  <si>
    <t>zaključna dela na objektu oz. gradbišču oz. delovišču s strani ponudnika in njegovih podizvajalcev, z odvozom odvečnega materiala in odpadnega materiala na deponijo ter čiščenje objekta zaradi svojih del med gradnjo in po končani gradnji oz. izvajanju del;</t>
  </si>
  <si>
    <t>izvedbo predpisanih ukrepov varstva pri delu in varstva pred požarom, ki jih mora ponudnik obvezno upoštevati ter vso potrebno higijensko tehnično preventivno zaščito delavcev na objektu oz. gradbišču oz. delovišču;</t>
  </si>
  <si>
    <t>zavarovanje ponudbenih del v gradnji, delavcev in materiala na objektu oz. gradbišču oz. delovišču v času izvajanja del;</t>
  </si>
  <si>
    <t>skladiščenje materiala na objektu oz. gradbišču oz. delovišču;</t>
  </si>
  <si>
    <t>popravilo eventuelno povzročene škode ostalim izvajalcem na gradbišču oz. delovišču;</t>
  </si>
  <si>
    <t>izdelavo vseh delavniških risb za izvedbo in potrebne detajle ter jih uskladiti z arhitektom oz. projektantom oz. predstavnikom naročnika;</t>
  </si>
  <si>
    <t xml:space="preserve">ENOTNA CENA MORA VSEBOVATI - v smiselnem obsegu glede na predmet gradnje oz. izvajanja dela ali dobave opreme
(Pri formuliranju enotnih cen in višine faktorja na urne postavke te ponudbe, je potrebno upoštevati naslednja dela): </t>
  </si>
  <si>
    <t xml:space="preserve">Ponudnik - izvajalec - dobavitelj opreme mora pred naročilom opreme v pogodbeno določenih rokih pripraviti in predstavniku naročnika ter nadzorniku posredovati celotno tehnično dokumentacijo za vse ponujene izdelke. Iz tehnične dokumentacije morajo biti razvidne njihove karakteristike, ki se morajo ujemati s karakteristikami navedenimi v specifikaciji naročnika. </t>
  </si>
  <si>
    <t>Ponudnik - izvajalec - dobavitelj opreme ponudi opremo ob upoštevanju določb ter zahtev iz Uredbe o zelenem javnem naročanju (Ur.l. RS, št. 51/17, 64/19, 121/21, 132/23, 43/25), z vsemi prilogami, da upošteva temeljne okoljske zahteve za pohištvo 
in doseže cilj določen v 2. odstavku 6. člena Uredbe o zelenem javnem naročanju, v
točki 10:
- delež lesa ali lesnih tvoriv v pohištvu znaša najmanj 70 % prostornine uporabljenih materialov za izdelavo pohištva.
točki 7 in 8:
- osebni in prenosni računalniki, preklopni tablični računalniki, elektronski prikazovalniki ter mobilni in pametni telefoni so uvrščeni v najvišji energijski razred, ki je dostopen na trgu;
- delež opreme za zajem, obdelavo in prikaz slik, ki so uvrščeni v najvišji energijski razred, dostopen na trgu, znaša najmanj 85 % vseh artiklov;</t>
  </si>
  <si>
    <t>Način dokazovanja:
- predložitev tehnične dokumentacije proizvajalca 
- ustrezno dokazilo, iz katerega izhaja, da so izpolnjene zahteve
Kot ustrezno dokazilo šteje npr. okoljski znak tipa I ali III, originalna tehnična dokumentacija, poročilo o preizkusu neodvisne akreditirane institucije ipd.</t>
  </si>
  <si>
    <t>POSEBNE ZAHTEVE</t>
  </si>
  <si>
    <t>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oz. skladno z najnovejšimi zahtevami, ki jih opredeljujeje zakonodaja.
Adhezivi ali lepila, ki se uporabljajo pri sestavljanju pohištva, ne smejo vsebovati več kot 10 % mase hlapnih organskih spojin (HOS) oz. skladno z najnovejšimi zahtevami, ki jih opredeljujeje zakonodaja.
Embalaža mora biti:
– iz materiala, ki ga je mogoče enostavno reciklirati, ali
– iz materialov, ki temeljijo na obnovljivih virih.</t>
  </si>
  <si>
    <t>Projektant:</t>
  </si>
  <si>
    <t>Pooblaščeni arhitekt:</t>
  </si>
  <si>
    <t>Mitja Zorc, univ.dipl.inž.arh.</t>
  </si>
  <si>
    <t>Sodelavci:</t>
  </si>
  <si>
    <t>Aleš Korpič, univ.dipl.inž.arh.</t>
  </si>
  <si>
    <t>Katja Ševerkar, univ.dipl.inž.arh.</t>
  </si>
  <si>
    <t>Sanja Škrinjar Zorc, univ.dipl.inž.arh.</t>
  </si>
  <si>
    <t>Številka projekta:</t>
  </si>
  <si>
    <t>37-22</t>
  </si>
  <si>
    <t>Številka načrta:</t>
  </si>
  <si>
    <t>37-22-A-04</t>
  </si>
  <si>
    <t>Načrt:</t>
  </si>
  <si>
    <t>1.4 - Načrt opreme za šolo in telovadnico</t>
  </si>
  <si>
    <t>Načrt arhitekture</t>
  </si>
  <si>
    <t>Datum popisa:</t>
  </si>
  <si>
    <t>sklop</t>
  </si>
  <si>
    <t>SKUPAJ SKLOP II. BREZ DDV:</t>
  </si>
  <si>
    <t>SKUPAJ SKLOP II. Z DDV:</t>
  </si>
  <si>
    <t>II.1</t>
  </si>
  <si>
    <t>Sklop čajnih kuhinj pripravil:</t>
  </si>
  <si>
    <t>Primož Černigoj, univ.dipl.inž.str. , IZS T-0697</t>
  </si>
  <si>
    <t>ADZ d.o.o., Peričeva ulica 52, 1000 Ljubljana</t>
  </si>
  <si>
    <t>PROprima d.o.o., Cesta Andreja Bitenca 68, 1000 Ljubljana</t>
  </si>
  <si>
    <t>Cena za posamezno postavko zajema izdelavo / dobavo, dostavo, vnos in montažo oz. postavitev ter priklop v delovanje.</t>
  </si>
  <si>
    <t>Nepredvidena dela 5%</t>
  </si>
  <si>
    <t>Vse mere predhodno preveriti, vključno z mikrolokacijami in izvedbo priključkov. Vsa odstopanja in prilagoditve reševati v sodelovanju s projektantom.</t>
  </si>
  <si>
    <t>Predhodno izdelati delavniško dokumentacijo, ki jo mora potrditi projektant / arhitekt. Cena izdelave delavniške dokumentacije vključena v postavke.</t>
  </si>
  <si>
    <t>*</t>
  </si>
  <si>
    <t>V prostoru: S.2N.27</t>
  </si>
  <si>
    <t>Izvesti ozemljitev vseh kovinskih elementov.</t>
  </si>
  <si>
    <t>kom</t>
  </si>
  <si>
    <t>Cena / enoto
(EUR)</t>
  </si>
  <si>
    <t>Vrednost 
(EUR)</t>
  </si>
  <si>
    <t>Oprema namenjena za uporabo v izobraževalnih ustanovah.</t>
  </si>
  <si>
    <t>Popis tvori celoto skupaj z grafičnim in tekstualnim delom načrta oz. projektne dokumentacije.</t>
  </si>
  <si>
    <t>Dobava / izdelava, vnos, montaža, namestitev sestavljenih elementov:</t>
  </si>
  <si>
    <t>Vključno s prestavitvijo elementov elektro instalacij.</t>
  </si>
  <si>
    <t>Vse barve in obdelave po izboru arhitekta oz. barvni študiji - iz nabora barv po barvni karti proizvajalca.</t>
  </si>
  <si>
    <t>Okovje</t>
  </si>
  <si>
    <t>Ročaji</t>
  </si>
  <si>
    <t>Podstavek</t>
  </si>
  <si>
    <t>Montaža, podkonstrukcija</t>
  </si>
  <si>
    <t>Fronte (vratna krila, ličnice predalov)</t>
  </si>
  <si>
    <t>Korpusi, police, predali</t>
  </si>
  <si>
    <t>Fronte (vratna krila, ličnice predalov) iz mediapan plošč (d = 18mm oz. prilagoditi glede na dimenzije in nosilnost elementov), obojestransko z oblogo iz visokoodpornega laminata (HPL), odpornega na praske, udarce, prstne odtise, razkužila in topila, enostavno za čiščenje, kot npr. Fundermax Premium Star (ali enakovredno), mat, barva po izboru arhitekta, vsi robovi min. kroženi. Prednja in zadnja stran vseh ploskev v enaki barvi in obdelavi. Čelne stranice oz. robovi zaključeni z ABS trakom (d=2,5mm), robovi min. kroženi, v barvi laminata. Elementi z izvrtinami za montažo okovja.</t>
  </si>
  <si>
    <t>Dvovijačni ročaj za odpiranje vrat / predalov, iz aluminija, oblikovano iz profilov pravokotnega prereza (vsi robovi min. kroženi), finalna obdelava, mat krom eloksirano, skrita pritrditev na podlago (vijačenje z zadnje strani), dim. (cca.) d = 170 mm / š = 10 mm / v = 30 mm, kot npr. Rujzdesign art. 685.10 (ali enakovredno). Umestitev ročajev na vrata omar oz. fronte predalov po shemi oz. potrditvi arhitekta.</t>
  </si>
  <si>
    <t>Ključavnice, sistemski ključ</t>
  </si>
  <si>
    <t>Odmične spone, fino nastavljivo v vseh smereh, 110°odpiranje, inox, vrhunske kvalitete, primerno za velike obremenitve in pogosto rabo, tip prilagojen teži krila (min. 3x spona po višini vratnega krila) ter detajlu montaže in načinu odpiranja, z neslišnim zapiranjem, kot npr. okovje proizvajalca Blum (serija BLUM CLIP-TOP BLUMOTION oz. ustrezno) ali enakovredno.
Vodila predalov, inox in umetna masa, vrhunske kvalitete, primerno za velike obremenitve in pogosto rabo, predali s polnim izvlekom (blokada predala v polno izvlečenem položaju), tip vodil prilagojen teži predala (min. 40kg / predal), neslišno zapiranje predalov, kot npr. vodila proizvajalca Blum (serija BLUM TANDEM oz. ustrezno) ali enakovredno.
Silikonski distančniki, prozorni, na stiku vratic s stranicami omaric (blaženje ob zapiranju).</t>
  </si>
  <si>
    <t>Vse omare z vratci in predali opremljeni s pohištveno ključavnico (predali po principu "ena ključavnica zapre vse predale"). Pohištvena ključavnica, inox, sistemski ključi (4 izvodi ključa / ključavnico)- po projektu sistemskega ključa, ki ga v koordinaciji z uporabnikom pripravi izvajalec.</t>
  </si>
  <si>
    <t>Omare postavljene na nivelirne noge v = 10 - 15 cm, d=cca. 5cm, inox (ali visokoobstojni trdi pvc) nivelirne noge s podstavki iz umetne mase, fina višinska nastavitev s ključem (imbus), število nogic prilagoditi teži omare (400kg - predvidoma 4x na omaro). Podstavek na vidnih straneh polno zaprt z masko iz prašno barvanega aluminija (barva in finalna obdelava primerljiva z drugimi elementi omare oz. skladno z barvno študijo), s kotnimi in povezovalnimi elementi (enak material in obdelava) s talnim tesnilom, primerno za čiščenje z vlažno krpo, maska pritrjena na nivelirne noge (možnost demontaže za servisiranje in čiščenje).</t>
  </si>
  <si>
    <t>Komplet sestavljen iz elementov:</t>
  </si>
  <si>
    <t>Pritrjeno na steno prek podkonstrukcije.</t>
  </si>
  <si>
    <t>V prostoru: S.3N.13</t>
  </si>
  <si>
    <t>Sestavljeno v niz elementov - glej dispozicijo opreme. Posamezne omare med seboj povezane s sponskimi vijaki.</t>
  </si>
  <si>
    <t>Pritrjeno na steno prek podkonstrukcije. Mere podkonstrukcije prilagoditi odmiku od stene - omara spredaj poravnana z ravnino niše v steni.</t>
  </si>
  <si>
    <t>m'</t>
  </si>
  <si>
    <t>m2</t>
  </si>
  <si>
    <t>Elektroinstalacije</t>
  </si>
  <si>
    <t xml:space="preserve">Na mestih, kjer elementi opreme prekrivajo elemente elektroinstalacij (stikala, vtičnice ipd.) se izvede premontaža elementov elektro instalacij na elemente opreme. Vključno s predhodno izvedbo izrezov v opremi. Vključno z elektro instalacijskimi deli potrebnimi za premontažo in vzpostavitev v delovanje. </t>
  </si>
  <si>
    <t xml:space="preserve">Splošen opis v nadaljevanju se nanaša na vse postavke pultov s pripadajočimi elementi v sklopu. </t>
  </si>
  <si>
    <t>Stenske obloge - običajne</t>
  </si>
  <si>
    <t>Stenske obloge - table in oglasne deske - "piši briši", primerno za magnete</t>
  </si>
  <si>
    <t>Elementi iz plošč mediapana, d=18mm, obojestransko z oblogo iz laminata (HPL), zunanja (vidna - uporabna) površina primerna za magnete, za table "piši briši" (z namenskimi flomastri), laminat odporen na praske, udarce, prstne odtise, razkužila in topila, enostavno za čiščenje, kot npr. Abet Laminati Magnetico (ali enakovredno), min. svetleča gladka površina, barva po izboru arhitekta (bela), vsi robovi min. kroženi. Robovi obdelani s trakovi laminata. Skupna debelina plošče enaka kot pri oblogah iz tankih križno lepljenih plošč, evt. razlike v debelini uravnati s podkonstrukcijo - za poravnavo v enotno ravnino na sprednji strani. Na stikih elementov oz. posameznih plošč reža 5 mm, podložena s podkonstrukcijsko letvijo.</t>
  </si>
  <si>
    <t>Pritrjeno na steno prek podkonstrukcije. Mere podkonstrukcije prilagoditi odmiku od stene - pult spredaj poravnan z ravnino niše v steni.</t>
  </si>
  <si>
    <t>Vsa elektronska medicinska oprema skladna z IEC 60601 (vsi deli standarda).</t>
  </si>
  <si>
    <t>Vključen prikaz delovanja naprav in pripomočkov ter poučitev uporabnika o uporabi naprav in pripomočkov (min. 8 ur).</t>
  </si>
  <si>
    <t>Vsi specializirani medicinski pripomočki in naprave certificirani v skladu s standardi za medicinske pripomočke in naprave za profesionalno uporabo v zdravstvu na območju Republike Slovenije.</t>
  </si>
  <si>
    <t>Pulti, delovne površine, stenske obloge</t>
  </si>
  <si>
    <t>Stenske obloge iz ivernih plošč (d = 18mm oz. prilagoditi glede na dimenzije in nosilnost elementov), obojestransko z oblogo iz visokoodpornega laminata (HPL), odpornega na praske, udarce, prstne odtise, razkužila in topila, enostavno za čiščenje, kot npr. Fundermax Premium Star (ali enakovredno), mat, barva po izboru arhitekta, vsi robovi min. kroženi. Čelne stranice oz. robovi zaključeni z ABS trakom (d=2,5mm), robovi min. kroženi, v barvi laminata. Nevidna montaža oblog na steno prek podkonstrukcijskih letev, na stiku med posameznimi segmenti oblog senčna fuga cca. 5mm, polno podloženo s podkonstrukcijsko letvijo.</t>
  </si>
  <si>
    <t>V prostoru: S.3N.26</t>
  </si>
  <si>
    <t>V prostoru: S.3N.23</t>
  </si>
  <si>
    <t>e. Blazinica za previjanje, po celotni površini pulta (cca. 97,5 cm x 66 cm, d = 4 cm), z vertikalno obrobo na zadnji in stranski strani do višine obrobe pulta (v = 20 cm), oblazinjeno ležišče (trda PU pena), tapeciranje z medicinskim umetnim usnjem (sivo), varjeni in lepljeni šivi (preprečitev pronicanja masažnih olj in krem v notranjost blazine), z velcro trakovi (ježki) fiksirana na podlago</t>
  </si>
  <si>
    <t>f. Enoročna mešalna armatura / pipa, za montažo na pult / korito, izvlečna varianta, možnost enostavnega spreminjanja načina pršenja, kot npr. Blanco Wega-S II (ali enakovredno), iz medenine, kromirano, z montažnim in priključnim materialom</t>
  </si>
  <si>
    <t>d. Pult s kopalno kadjo, enako kot pult za previjanje (materiali, izvedba, osnovne dimenzije), v pult vgrajena (izrez) otroška kopalna kad dim. cca. d = 70 - 75 cm x š = 40 - 45 x g = 25 - 30 cm, zaobljeni robovi, ena stranica kadi z večjim naklonom (naslon za otroka), z izrezom in nastavkom za odtok in izrezom za mešalno armaturo / pipo, kad brez preliva, z montažnim in priključnim kompletom, odtokom, sifonom in cevmi, vse kovinsko (kromirano), odtok z mrežico in zapornim čepom</t>
  </si>
  <si>
    <r>
      <t xml:space="preserve">c. Pult, dim. </t>
    </r>
    <r>
      <rPr>
        <b/>
        <sz val="10"/>
        <rFont val="Calibri"/>
        <family val="2"/>
        <charset val="238"/>
        <scheme val="minor"/>
      </rPr>
      <t>g = 120 cm</t>
    </r>
    <r>
      <rPr>
        <sz val="10"/>
        <rFont val="Calibri"/>
        <family val="2"/>
        <charset val="238"/>
        <scheme val="minor"/>
      </rPr>
      <t xml:space="preserve"> </t>
    </r>
  </si>
  <si>
    <t>c. Pult za previjanje, dim. š = 100 cm x g = 65 cm, z obrobo v = 20 cm</t>
  </si>
  <si>
    <t>d. Pult s kopalno kadjo, dim. š = 100 cm x g = 65 cm, z obrobo v = 20 cm, z vgrajeno otroško kopalno kadjo in priključnim kompletom</t>
  </si>
  <si>
    <t>e. Blazinica za previjanje, dim. cca. 97,5 cm x 66 cm, d = 4 cm, z vertikalno obrobo v = 20 cm</t>
  </si>
  <si>
    <t>f. Enoročna mešalna armatura</t>
  </si>
  <si>
    <t>Niza podpultnih elementov med seboj zmaknjena za 10 cm, cona talnih priključkov instalacij, oz. prilagoditi glede na izvedeno stanje. Utsrezno prilagoditi tudi globino pultov. Vrzel med podpultnimi elementi s čela zaprta z masko - enako kot stranice korpusov podpultnih elementov. prilagoditi tudi masko cokla.</t>
  </si>
  <si>
    <t>PZ4 - Delovni pult z umivalniki in omarami v učilnici ZN odrasli 1</t>
  </si>
  <si>
    <t>e. Umivalnik, kerrock, vgrajen v pult iz kerrocka (izrez), dim. cca. d = 55 cm x š = 40 cm x g = 12 cm, min. zaobljeni robovi, z izrezom in nastavkom za odtok, umivalnik brez preliva, z montažnim in priključnim kompletom, odtokom, sifonom in cevmi, vse kovinsko (kromirano), odtok z mrežico in zapornim čepom</t>
  </si>
  <si>
    <t>g. Enoročna mešalna armatura / pipa, za montažo na steno (stensko oblogo), medicinska izvedba, termostatsko mešanje vode, s podaljšanim izlivom (d = 285 mm od stene) in ročico (upravljanje s komolcem), kot npr. KWC F4LT-Med (ali enakovredno), iz medenine, kromirano, z montažnim in priključnim materialom s podaljški (izveden priključek 55 cm od tlaka)</t>
  </si>
  <si>
    <t>h. Ogledalo, dim. š = 40 cm x v = 60 cm, varnostna izvedba, brušeni robovi (neostro), lepljeno na stensko oblogo iz kerrocka</t>
  </si>
  <si>
    <t>Komplet delovni pult z umivalniki in omarami v učilnici ZN odrasli 1, v sestavi:</t>
  </si>
  <si>
    <t>Komplet delovni pult z umivalniki in omarami v učilnici ZN odrasli 1 (vrednost se ne vpisuje, samodejni izračun)</t>
  </si>
  <si>
    <t>i. Viseča omarica, plitva, zaprta, dim. š = 100 cm, g = 35 cm x v = 40 cm, s polnimi dvokrilnimi vrati, vrata s pohištveno ključavnico (inox), sistemski ključ, korpus omare, brez polic, pritrjeno na steno prek podkonstrukcije, materiali in obdelave kot splošen opis.</t>
  </si>
  <si>
    <t>g. Enoročna mešalna armatura, stenska, medicinske izvedbe</t>
  </si>
  <si>
    <t>h. Ogledalo, dim. š = 40 cm x v = 60 cm</t>
  </si>
  <si>
    <t>e. Umivalnik, kerrock, vgrajen v pult iz kerrocka (izrez), dim. cca. d = 55 cm x š = 40 cm x g = 12 cm</t>
  </si>
  <si>
    <t>i. Viseča omarica, plitva, zaprta, dim. š = 100 cm, g = 35 cm x v = 40 cm</t>
  </si>
  <si>
    <t>Posamezni segmenti omar med seboj trdno spojeni s sponskimi vijaki.
Viseči in stoječi elementi prek distančnih letev (d = cca. 3 cm - oz. ustrezno glede na predviden odmik od stene) pritrjeni v steno (varnostna pritrditev!), na vseh vidnih pozicijah so distančne letve brušene in črno barvane, sistem pritrjevanja (število, tip in pozicije vijakov mora ustrezati konstrukciji stene – AB oz. mavčnokartonska stena sistem Knauf (dvoslojna obloga) – glej dispozicijski načrt opreme, posamezne pozicije predhodno preveriti na objektu, način montaže na mavčnokartonske stene tip Knauf izvesti skladno s specifikacijami in navodili proizvajalca - sistem Knauf (število in mesta pritrjevanja, tip vijakov in vložkov ipd - skladno s težo elemenov in koristno obremenitvijo!). 
Reže do bočnih sten zapreti z maskami, material in obdelava enako kot korpusi omar - zapiranje v ravnini korpusov (ne vrat) - efekt senčne fuge. Maske na podkonstrukcijskih letvah.
Umestitev v prostor skladno  z dispozicijskim načrtom.</t>
  </si>
  <si>
    <t>PZ5 - Delovni pult z umivalniki in omarami v učilnici ZN otroka</t>
  </si>
  <si>
    <t>Komplet delovni pult z umivalniki in omarami v učilnici ZN otroka, v sestavi:</t>
  </si>
  <si>
    <t>Komplet delovni pult z umivalniki in omarami v učilnici ZN otroka (vrednost se ne vpisuje, samodejni izračun)</t>
  </si>
  <si>
    <r>
      <t xml:space="preserve">j. Stoječa visoka omara - široka, dim. š = 100 cm, </t>
    </r>
    <r>
      <rPr>
        <b/>
        <sz val="10"/>
        <color theme="1"/>
        <rFont val="Calibri"/>
        <family val="2"/>
        <charset val="238"/>
        <scheme val="minor"/>
      </rPr>
      <t>g = 60 cm</t>
    </r>
    <r>
      <rPr>
        <sz val="10"/>
        <color theme="1"/>
        <rFont val="Calibri"/>
        <family val="2"/>
        <charset val="238"/>
        <scheme val="minor"/>
      </rPr>
      <t xml:space="preserve"> x v = 220 cm (210 cm + 10 cm cokel), s polnimi dvokrilnimi vrati, vrata s pohištveno ključavnico (inox), sistemski ključ, korpus omare, pet premičnih polic, omara na podstavku (nivelirne noge + maska), materiali in obdelave kot splošen opis.</t>
    </r>
  </si>
  <si>
    <r>
      <t xml:space="preserve">d. Pult z umivalniki, d = 40 mm (kerrock 12 mm + vodoodporna iverica 28 mm), </t>
    </r>
    <r>
      <rPr>
        <b/>
        <sz val="10"/>
        <rFont val="Calibri"/>
        <family val="2"/>
        <charset val="238"/>
        <scheme val="minor"/>
      </rPr>
      <t>g = 55 cm</t>
    </r>
  </si>
  <si>
    <r>
      <t xml:space="preserve">j. Stoječa visoka omara - široka, dim. š = 100 cm, </t>
    </r>
    <r>
      <rPr>
        <b/>
        <sz val="10"/>
        <color theme="1"/>
        <rFont val="Calibri"/>
        <family val="2"/>
        <charset val="238"/>
        <scheme val="minor"/>
      </rPr>
      <t>g = 60 cm</t>
    </r>
    <r>
      <rPr>
        <sz val="10"/>
        <color theme="1"/>
        <rFont val="Calibri"/>
        <family val="2"/>
        <charset val="238"/>
        <scheme val="minor"/>
      </rPr>
      <t xml:space="preserve"> x v = 220 cm (210 cm + 10 cm cokel)</t>
    </r>
  </si>
  <si>
    <t>l. Pregradni element / stranska zapora, dim. š = 60 cm x v = 210 cm x d = 2 cm, na bočnih stranicah segmenta s pultom, materiali in obdelava kot stenske obloge - običajno.</t>
  </si>
  <si>
    <t>l. Pregradni element / stranska zapora, dim. š = 60 cm x v = 210 cm x d = 2 cm</t>
  </si>
  <si>
    <t>f. Stenske obloge - kerrock, 1x čelna obloga, dim. d = 300 cm, x v = 89 cm, obloga spojena s pultom iz kerrocka, prehod prek zaokrožnic, vsi spoji vodotesni, čelna obloga na podlagi iz vodoodporne vezane plošče, in na podaljšani podkonstrukciji - odmik od stene - prostor za instalacije za stensko mešalno armaturo / pipo, z izrezi za montažo stenskih mešalnih armatur, materiali in obdelave kot splošen opis.</t>
  </si>
  <si>
    <t>f. Stenske obloge - kerrock, 1x čelna obloga</t>
  </si>
  <si>
    <t>f. Umivalnik, kerrock, vgrajen v pult iz kerrocka (izrez), dim. cca. d = 55 cm x š = 40 cm x g = 12 cm, min. zaobljeni robovi, z izrezom in nastavkom za odtok, umivalnik brez preliva, z montažnim in priključnim kompletom, odtokom, sifonom in cevmi, vse kovinsko (kromirano), odtok z mrežico in zapornim čepom</t>
  </si>
  <si>
    <t>g. Stenske obloge - kerrock, 1x čelna obloga, dim. d = 420 cm, x v = 89 cm, obloga spojena s pultom iz kerrocka, prehod prek zaokrožnic, vsi spoji vodotesni, čelna obloga na podlagi iz vodoodporne vezane plošče, in na podaljšani podkonstrukciji - odmik od stene - prostor za instalacije za stensko mešalno armaturo / pipo, z izrezi za montažo stenskih mešalnih armatur, materiali in obdelave kot splošen opis.</t>
  </si>
  <si>
    <t>h. Enoročna mešalna armatura / pipa, za montažo na steno (stensko oblogo), medicinska izvedba, termostatsko mešanje vode, s podaljšanim izlivom (d = 285 mm od stene) in ročico (upravljanje s komolcem), kot npr. KWC F4LT-Med (ali enakovredno), iz medenine, kromirano, z montažnim in priključnim materialom s podaljški (izveden priključek 55 cm od tlaka)</t>
  </si>
  <si>
    <t>i. Ogledalo, dim. š = 40 cm x v = 60 cm, varnostna izvedba, brušeni robovi (neostro), lepljeno na stensko oblogo iz kerrocka</t>
  </si>
  <si>
    <t>j. Viseča omarica, plitva, zaprta, dim. š = 100 cm, g = 35 cm x v = 40 cm, s polnimi dvokrilnimi vrati, vrata s pohištveno ključavnico (inox), sistemski ključ, korpus omare, brez polic, pritrjeno na steno prek podkonstrukcije, materiali in obdelave kot splošen opis.</t>
  </si>
  <si>
    <t>k. Viseča omarica, plitva, zaprta, ozka, dim. š = 60 cm, g = 35 cm x v = 40 cm, s polnimi enokrilnimi vrati, vrata s pohištveno ključavnico (inox), sistemski ključ, korpus omare, brez polic, pritrjeno na steno prek podkonstrukcije, materiali in obdelave kot splošen opis.</t>
  </si>
  <si>
    <r>
      <t xml:space="preserve">e. Pult z umivalniki, d = 40 mm (kerrock 12 mm + vodoodporna iverica 28 mm), </t>
    </r>
    <r>
      <rPr>
        <b/>
        <sz val="10"/>
        <rFont val="Calibri"/>
        <family val="2"/>
        <charset val="238"/>
        <scheme val="minor"/>
      </rPr>
      <t>g = 55 cm</t>
    </r>
  </si>
  <si>
    <t>f. Umivalnik, kerrock, vgrajen v pult iz kerrocka (izrez), dim. cca. d = 55 cm x š = 40 cm x g = 12 cm</t>
  </si>
  <si>
    <t>h. Enoročna mešalna armatura, stenska, medicinske izvedbe</t>
  </si>
  <si>
    <t>i. Ogledalo, dim. š = 40 cm x v = 60 cm</t>
  </si>
  <si>
    <t>j. Viseča omarica, plitva, zaprta, dim. š = 100 cm, g = 35 cm x v = 40 cm</t>
  </si>
  <si>
    <t>k. Viseča omarica, plitva, zaprta, ozka, dim. š = 60 cm, g = 35 cm x v = 40 cm</t>
  </si>
  <si>
    <t>g. Stenske obloge - kerrock, 1x čelna obloga</t>
  </si>
  <si>
    <t>PZ6 - Niz shrambnih omar v učilnici ZN otroka</t>
  </si>
  <si>
    <r>
      <t xml:space="preserve">a. Stoječa visoka omara - široka, dim. </t>
    </r>
    <r>
      <rPr>
        <b/>
        <sz val="10"/>
        <color theme="1"/>
        <rFont val="Calibri"/>
        <family val="2"/>
        <charset val="238"/>
        <scheme val="minor"/>
      </rPr>
      <t>š = 120 cm</t>
    </r>
    <r>
      <rPr>
        <sz val="10"/>
        <color theme="1"/>
        <rFont val="Calibri"/>
        <family val="2"/>
        <charset val="238"/>
        <scheme val="minor"/>
      </rPr>
      <t xml:space="preserve">, </t>
    </r>
    <r>
      <rPr>
        <b/>
        <sz val="10"/>
        <color theme="1"/>
        <rFont val="Calibri"/>
        <family val="2"/>
        <charset val="238"/>
        <scheme val="minor"/>
      </rPr>
      <t>g = 60 cm</t>
    </r>
    <r>
      <rPr>
        <sz val="10"/>
        <color theme="1"/>
        <rFont val="Calibri"/>
        <family val="2"/>
        <charset val="238"/>
        <scheme val="minor"/>
      </rPr>
      <t xml:space="preserve"> x v = 220 cm (210 cm + 10 cm cokel), s polnimi dvokrilnimi vrati, vrata s pohištveno ključavnico (inox), sistemski ključ, korpus omare, </t>
    </r>
    <r>
      <rPr>
        <b/>
        <sz val="10"/>
        <color theme="1"/>
        <rFont val="Calibri"/>
        <family val="2"/>
        <charset val="238"/>
        <scheme val="minor"/>
      </rPr>
      <t>police iz ojačane konstrukcije - panelne plošče</t>
    </r>
    <r>
      <rPr>
        <sz val="10"/>
        <color theme="1"/>
        <rFont val="Calibri"/>
        <family val="2"/>
        <charset val="238"/>
        <scheme val="minor"/>
      </rPr>
      <t>, d = 18 mm (oz. ustrezno glede na pričakovano obremenitev), obojestransko z oblogo iz laminata (HPL) - kot splošen opis, štiri premične police, omara na podstavku (nivelirne noge + maska), materiali in obdelave kot splošen opis.</t>
    </r>
  </si>
  <si>
    <t>Komplet niza omar v učilnici ZN otroka, v sestavi:</t>
  </si>
  <si>
    <t>a. Stoječa visoka omara - široka, dim. š = 120 cm, g = 60 cm x v = 220 cm (210 cm + 10 cm cokel)</t>
  </si>
  <si>
    <t>Komplet niza omar v učilnici ZN otroka (vrednost se ne vpisuje, samodejni izračun)</t>
  </si>
  <si>
    <r>
      <t xml:space="preserve">a. Stoječa visoka omara - široka, dim. </t>
    </r>
    <r>
      <rPr>
        <b/>
        <sz val="10"/>
        <rFont val="Calibri"/>
        <family val="2"/>
        <charset val="238"/>
        <scheme val="minor"/>
      </rPr>
      <t>š = 120 cm, g = 60 cm</t>
    </r>
    <r>
      <rPr>
        <sz val="10"/>
        <rFont val="Calibri"/>
        <family val="2"/>
        <charset val="238"/>
        <scheme val="minor"/>
      </rPr>
      <t xml:space="preserve"> x v = 220 cm (210 cm + 10 cm cokel)</t>
    </r>
  </si>
  <si>
    <t>V prostoru: S.3N.01</t>
  </si>
  <si>
    <t>Komplet delovni pult z umivalniki in omarami v učilnici ZN odrasli 2, v sestavi:</t>
  </si>
  <si>
    <t>Komplet delovni pult z umivalniki in omarami v učilnici ZN odrasli 2 (vrednost se ne vpisuje, samodejni izračun)</t>
  </si>
  <si>
    <t>Vključno z zaporo širših rež med nizom elementov in obodnimi stenami - maska (material in obdelava kot korpus / stenska obloga - običajna.</t>
  </si>
  <si>
    <t>j. Pregradni element / stranska zapora, dim. š = 60 cm x v = 210 cm x d = 2 cm, na bočnih stranicah segmenta s pultom, materiali in obdelava kot stenske obloge - običajno.</t>
  </si>
  <si>
    <t>j. Pregradni element / stranska zapora, dim. š = 60 cm x v = 210 cm x d = 2 cm</t>
  </si>
  <si>
    <t>PZ7 - Delovni pult z umivalniki in omarami v učilnici ZN odrasli 2</t>
  </si>
  <si>
    <t>V prostoru: S.3N.02</t>
  </si>
  <si>
    <t>g. Stenske obloge - kerrock, 1x čelna obloga, dim. d = 220 cm, x v = 89 cm, obloga spojena s pultom iz kerrocka, prehod prek zaokrožnic, vsi spoji vodotesni, čelna obloga na podlagi iz vodoodporne vezane plošče, in na podaljšani podkonstrukciji - odmik od stene - prostor za instalacije za stensko mešalno armaturo / pipo, z izrezi za montažo stenskih mešalnih armatur, materiali in obdelave kot splošen opis.</t>
  </si>
  <si>
    <t>c. Stenska obloga - običajna, pod pultom, na steni v območju med podpultnima omaricama - zapora instalacij, demontažna</t>
  </si>
  <si>
    <t>PZ9 - Delovni pult z umivalniki in omarami v učilnici Prva pomoč</t>
  </si>
  <si>
    <t>Komplet delovni pult z umivalniki in omarami v učilnici Kozmetični modul (vrednost se ne vpisuje, samodejni izračun)</t>
  </si>
  <si>
    <t>Komplet delovni pult z umivalniki in omarami v učilnici Kozmetični modul, v sestavi:</t>
  </si>
  <si>
    <t>PZ8 - Delovni pult z umivalniki in omarami v učilnici Kozmetični modul</t>
  </si>
  <si>
    <t>d. Stenske obloge - kerrock, 1x čelna obloga, dim. d = 400 cm, x v = 25 cm, obloga spojena s pultom iz kerrocka, prehod prek zaokrožnic, vsi spoji vodotesni, čelna obloga na podlagi iz vodoodporne vezane plošče, materiali in obdelave kot splošen opis.</t>
  </si>
  <si>
    <r>
      <t xml:space="preserve">c. Pult , d = 40 mm (kerrock 12 mm + vodoodporna iverica 28 mm), </t>
    </r>
    <r>
      <rPr>
        <b/>
        <sz val="10"/>
        <rFont val="Calibri"/>
        <family val="2"/>
        <charset val="238"/>
        <scheme val="minor"/>
      </rPr>
      <t>g = 60 cm</t>
    </r>
  </si>
  <si>
    <t>d. Stenske obloge - kerrock, 1x čelna obloga</t>
  </si>
  <si>
    <t>f. Stenska obloga - tabla "piši briši", dim. d = 195 cm x v = 104 cm</t>
  </si>
  <si>
    <t>e. Pregradni element / stranska zapora, dim. š = 60 cm x v = 210 cm x d = 2 cm, na bočnih stranicah segmenta s pultom, materiali in obdelava kot stenske obloge - običajno.</t>
  </si>
  <si>
    <t>f. Stenska obloga - tabla "piši briši", dim. d = 195 cm x v = 104 cm, pritrjeno na steno prek podkonstrukcije, materiali in obdelave kot splošen opis</t>
  </si>
  <si>
    <t>V prostoru: S.3N.22</t>
  </si>
  <si>
    <t>Komplet delovni pult z umivalniki in omarami v učilnici Prva pomoč, v sestavi:</t>
  </si>
  <si>
    <t>Komplet delovni pult z umivalniki in omarami v učilnici Prva pomoč (vrednost se ne vpisuje, samodejni izračun)</t>
  </si>
  <si>
    <t>Opomba: vrednost se ne vpisuje, samodejni izračun</t>
  </si>
  <si>
    <t>Zaradi morebitnih prilagoditev opreme in priključkov je potrebno upoštevati 5% skupne vrednosti za nepredvidena dela</t>
  </si>
  <si>
    <t>Nepredvidena dela se upoštevajo po predhodni potrditvi naročnika</t>
  </si>
  <si>
    <t>Komplet nepredvidena dela</t>
  </si>
  <si>
    <t>f. Stenske obloge - kerrock, 1x čelna obloga, dim. d = 600 cm, x v = 54 cm, obloga spojena s pultom iz kerrocka, prehod prek zaokrožnic, vsi spoji vodotesni, čelna obloga na podlagi iz vodoodporne vezane plošče, in na podaljšani podkonstrukciji - odmik od stene - prostor za instalacije za stensko mešalno armaturo / pipo, z izrezi za montažo stenskih mešalnih armatur, materiali in obdelave kot splošen opis.</t>
  </si>
  <si>
    <t>h. Viseča omarica, plitva, zaprta, dim. š = 100 cm, g = 35 cm x v = 75 cm, s polnimi dvokrilnimi vrati, vrata s pohištveno ključavnico (inox), sistemski ključ, korpus omare, ena premična polica, pritrjeno na steno prek podkonstrukcije, materiali in obdelave kot splošen opis.</t>
  </si>
  <si>
    <t>i. Pregradni element / stranska zapora, dim. š = 60 cm x v = 210 cm x d = 2 cm, na bočnih stranicah segmenta s pultom, materiali in obdelava kot stenske obloge - običajno.</t>
  </si>
  <si>
    <t>h. Viseča omarica, plitva, zaprta, dim. š = 100 cm, g = 35 cm x v = 40 cm</t>
  </si>
  <si>
    <t>i. Pregradni element / stranska zapora, dim. š = 60 cm x v = 210 cm x d = 2 cm</t>
  </si>
  <si>
    <t>PZ1 - Delovni / demonstracijski pult v učilnici ZN odrasli 1</t>
  </si>
  <si>
    <t>Komplet delovni / demonstracijski pult v učilnici ZN odrasli 1, v sestavi:</t>
  </si>
  <si>
    <t>Komplet delovni / demonstracijski pult v učilnici ZN odrasli 1 (vrednost se ne vpisuje, samodejni izračun)</t>
  </si>
  <si>
    <t>PZ2 - Pregledni pult / pult za nego otroka v učilnici ZN otroka</t>
  </si>
  <si>
    <t>Komplet pregledni pult / pult za nego otroka v učilnici ZN otroka, v sestavi:</t>
  </si>
  <si>
    <t>Komplet pregledni pult / pult za nego otroka v učilnici ZN otroka (vrednost se ne vpisuje, samodejni izračun)</t>
  </si>
  <si>
    <t xml:space="preserve">d. Obloga hrbta podpultnih elementov, dim. d = 240 cm x v = 77 cm, v enem kosu, nevidno pritrjeno na hrbte omar, materiali in obdelave kot fronte predalov oz. vrata omar. </t>
  </si>
  <si>
    <r>
      <t xml:space="preserve">c. Pult, dim. </t>
    </r>
    <r>
      <rPr>
        <b/>
        <sz val="10"/>
        <rFont val="Calibri"/>
        <family val="2"/>
        <charset val="238"/>
        <scheme val="minor"/>
      </rPr>
      <t>g = 72 cm</t>
    </r>
    <r>
      <rPr>
        <sz val="10"/>
        <rFont val="Calibri"/>
        <family val="2"/>
        <charset val="238"/>
        <scheme val="minor"/>
      </rPr>
      <t xml:space="preserve"> </t>
    </r>
  </si>
  <si>
    <t>d. Obloga hrbta podpultnih elementov, dim. d = 240 cm x v = 77 cm</t>
  </si>
  <si>
    <t>Komplet delovni / demonstracijski pult v učilnici Prva pomoč, v sestavi:</t>
  </si>
  <si>
    <t>Komplet delovni / demonstracijski pult v učilnici Prva pomoč (vrednost se ne vpisuje, samodejni izračun)</t>
  </si>
  <si>
    <t>V prostoru: S.3N.25</t>
  </si>
  <si>
    <t>PZ15 - Delovni pult z umivalniki in omarami v prostoru Filter - nečisti prostor</t>
  </si>
  <si>
    <t>b. Fiksna fronta / povezava med dvema stranskima zaporama / stranicama elementa, d = 120 cm, v = 15 cm (v višini umivalnika), materiali in obdelave kot splošen opis.</t>
  </si>
  <si>
    <t>a. Pregradni element / stranska zapora / stranica elementa z umivalnikom, dim. š = 60 cm x v = 220 cm x d = 2 cm, na bočnih stranicah segmenta s pultom, materiali in obdelava kot stenske obloge - običajno.</t>
  </si>
  <si>
    <t>f. Stenske obloge - kerrock, 1x čelna obloga, dim. d = 120 cm, x v = 89 cm, obloga spojena s pultom iz kerrocka, prehod prek zaokrožnic, vsi spoji vodotesni, čelna obloga na podlagi iz vodoodporne vezane plošče, in na podaljšani podkonstrukciji - odmik od stene - prostor za instalacije za stensko mešalno armaturo / pipo, z izrezi za montažo stenskih mešalnih armatur, materiali in obdelave kot splošen opis.</t>
  </si>
  <si>
    <t>h. Viseča omarica, plitva, zaprta, dim. š = 120 cm, g = 35 cm x v = 40 cm, s polnimi dvokrilnimi vrati, vrata s pohištveno ključavnico (inox), sistemski ključ, korpus omare, brez polic, pritrjeno na steno prek podkonstrukcije, materiali in obdelave kot splošen opis.</t>
  </si>
  <si>
    <t>Komplet delovni pult z umivalniki in omarami v prostoru Filter - nečisti prostor, v sestavi:</t>
  </si>
  <si>
    <t>Komplet delovni pult z umivalniki in omarami v prostoru Filter - nečisti prostor (vrednost se ne vpisuje, samodejni izračun)</t>
  </si>
  <si>
    <t>a. Pregradni element / stranska zapora / stranica elementa z umivalnikom, dim. š = 60 cm x v = 220 cm x d = 2 cm</t>
  </si>
  <si>
    <t>b. Fiksna fronta / povezava med dvema stranskima zaporama / stranicama elementa, d = 120 cm, v = 15 cm</t>
  </si>
  <si>
    <t>b. Fiksna fronta / povezava med dvema podpultnima omaricama, d = 100 cm, v = 15 cm</t>
  </si>
  <si>
    <t>b. Fiksna fronta / povezava med dvema podpultnima omaricama, d = 100 cm, v = 15 cm (v višini umivalnika), materiali in obdelave kot splošen opis.</t>
  </si>
  <si>
    <t>h. Viseča omarica, plitva, zaprta, dim. š = 120 cm, g = 35 cm x v = 40 cm</t>
  </si>
  <si>
    <t>i. Stoječa visoka omara - široka, dim. š = 100 cm, g = 60 cm x v = 220 cm (210 cm + 10 cm cokel)</t>
  </si>
  <si>
    <r>
      <t xml:space="preserve">i. Stoječa visoka omara - široka, dim. š = 100 cm, </t>
    </r>
    <r>
      <rPr>
        <b/>
        <sz val="10"/>
        <color theme="1"/>
        <rFont val="Calibri"/>
        <family val="2"/>
        <charset val="238"/>
        <scheme val="minor"/>
      </rPr>
      <t>g = 60 cm</t>
    </r>
    <r>
      <rPr>
        <sz val="10"/>
        <color theme="1"/>
        <rFont val="Calibri"/>
        <family val="2"/>
        <charset val="238"/>
        <scheme val="minor"/>
      </rPr>
      <t xml:space="preserve"> x v = 220 cm (210 cm + 10 cm cokel), s polnimi dvokrilnimi vrati, vrata s pohištveno ključavnico (inox), sistemski ključ, korpus omare, obojestransko z oblogo iz laminata (HPL) - kot splošen opis, pet premičnih polic, omara na podstavku (nivelirne noge + maska), materiali in obdelave kot splošen opis.</t>
    </r>
  </si>
  <si>
    <t>V prostoru: S.3N.24</t>
  </si>
  <si>
    <t>PZ16 - Shrambne omare v prostoru Filter - čisti prostor</t>
  </si>
  <si>
    <r>
      <t xml:space="preserve">a. Stoječa visoka omara - široka, dim. </t>
    </r>
    <r>
      <rPr>
        <b/>
        <sz val="10"/>
        <color theme="1"/>
        <rFont val="Calibri"/>
        <family val="2"/>
        <charset val="238"/>
        <scheme val="minor"/>
      </rPr>
      <t>š = 120 cm</t>
    </r>
    <r>
      <rPr>
        <sz val="10"/>
        <color theme="1"/>
        <rFont val="Calibri"/>
        <family val="2"/>
        <charset val="238"/>
        <scheme val="minor"/>
      </rPr>
      <t xml:space="preserve">, </t>
    </r>
    <r>
      <rPr>
        <b/>
        <sz val="10"/>
        <color theme="1"/>
        <rFont val="Calibri"/>
        <family val="2"/>
        <charset val="238"/>
        <scheme val="minor"/>
      </rPr>
      <t>g = 60 cm</t>
    </r>
    <r>
      <rPr>
        <sz val="10"/>
        <color theme="1"/>
        <rFont val="Calibri"/>
        <family val="2"/>
        <charset val="238"/>
        <scheme val="minor"/>
      </rPr>
      <t xml:space="preserve"> x v = 220 cm (210 cm + 10 cm cokel), s polnimi dvokrilnimi vrati, vrata s pohištveno ključavnico (inox), sistemski ključ, korpus omare, obojestransko z oblogo iz laminata (HPL) - kot splošen opis, </t>
    </r>
    <r>
      <rPr>
        <b/>
        <sz val="10"/>
        <color theme="1"/>
        <rFont val="Calibri"/>
        <family val="2"/>
        <charset val="238"/>
        <scheme val="minor"/>
      </rPr>
      <t>police iz ojačane konstrukcije - panelne plošče</t>
    </r>
    <r>
      <rPr>
        <sz val="10"/>
        <color theme="1"/>
        <rFont val="Calibri"/>
        <family val="2"/>
        <charset val="238"/>
        <scheme val="minor"/>
      </rPr>
      <t>, d = 18 mm (oz. ustrezno glede na pričakovano obremenitev), pet premičnih polic, omara na podstavku (nivelirne noge + maska), materiali in obdelave kot splošen opis.</t>
    </r>
  </si>
  <si>
    <r>
      <t xml:space="preserve">b. Stoječa visoka omara - široka - za hrambo medicinskih lutk, dim. </t>
    </r>
    <r>
      <rPr>
        <b/>
        <sz val="10"/>
        <color theme="1"/>
        <rFont val="Calibri"/>
        <family val="2"/>
        <charset val="238"/>
        <scheme val="minor"/>
      </rPr>
      <t>š = 120 cm</t>
    </r>
    <r>
      <rPr>
        <sz val="10"/>
        <color theme="1"/>
        <rFont val="Calibri"/>
        <family val="2"/>
        <charset val="238"/>
        <scheme val="minor"/>
      </rPr>
      <t xml:space="preserve">, </t>
    </r>
    <r>
      <rPr>
        <b/>
        <sz val="10"/>
        <color theme="1"/>
        <rFont val="Calibri"/>
        <family val="2"/>
        <charset val="238"/>
        <scheme val="minor"/>
      </rPr>
      <t>g = 60 cm</t>
    </r>
    <r>
      <rPr>
        <sz val="10"/>
        <color theme="1"/>
        <rFont val="Calibri"/>
        <family val="2"/>
        <charset val="238"/>
        <scheme val="minor"/>
      </rPr>
      <t xml:space="preserve"> x v = 220 cm (210 cm + 10 cm cokel), s polnimi dvokrilnimi vrati, vrata s pohištveno ključavnico (inox), sistemski ključ, korpus omare, obojestransko z oblogo iz laminata (HPL) - kot splošen opis, </t>
    </r>
    <r>
      <rPr>
        <b/>
        <sz val="10"/>
        <color theme="1"/>
        <rFont val="Calibri"/>
        <family val="2"/>
        <charset val="238"/>
        <scheme val="minor"/>
      </rPr>
      <t>police iz ojačane konstrukcije - panelne plošče</t>
    </r>
    <r>
      <rPr>
        <sz val="10"/>
        <color theme="1"/>
        <rFont val="Calibri"/>
        <family val="2"/>
        <charset val="238"/>
        <scheme val="minor"/>
      </rPr>
      <t>, d = 18 mm (oz. ustrezno glede na pričakovano obremenitev), ena premična polica, omara na podstavku (nivelirne noge + maska), materiali in obdelave kot splošen opis.</t>
    </r>
  </si>
  <si>
    <t>Komplet shrambnih omar v prostoru Filter - čisti prostor, v sestavi:</t>
  </si>
  <si>
    <t>b.Stoječa visoka omara - široka - za hrambo medicinskih lutk, dim. š = 120 cm, g = 60 cm x v = 220 cm (210 cm + 10 cm cokel)</t>
  </si>
  <si>
    <t>Komplet shrambnih omar v prostoru Filter - čisti prostor (vrednost se ne vpisuje, samodejni izračun)</t>
  </si>
  <si>
    <t>PZ17 - Shrambna omara v učilnici Kozmetični modul</t>
  </si>
  <si>
    <t>Komplet shrambne omare v prostoru učilnica Kozmetični modul, v sestavi:</t>
  </si>
  <si>
    <t>Komplet shrambne omare v prostoru učilnica Kozmetični modul (vrednost se ne vpisuje, samodejni izračun)</t>
  </si>
  <si>
    <t>PZ18 - Viseče omare v prostorih Filter - nečisti prostor in Filter - čisti prostor</t>
  </si>
  <si>
    <t>V prostorih: S.3N.24, S.3N.25</t>
  </si>
  <si>
    <t>a. Viseča omarica, plitva, zaprta, dim. š = 80 cm, g = 35 cm x v = 75 cm, s polnimi dvokrilnimi vrati, vrata s pohištveno ključavnico (inox), sistemski ključ, korpus omare, ena premična polica, pritrjeno na steno prek podkonstrukcije, materiali in obdelave kot splošen opis.</t>
  </si>
  <si>
    <t>Komplet visečih omar v prostorih Filter - nečisti prostor in Filter - čisti prostor, v sestavi:</t>
  </si>
  <si>
    <t>Komplet visečih omar v prostorih Filter - nečisti prostor in Filter - čisti prostor (vrednost se ne vpisuje, samodejni izračun)</t>
  </si>
  <si>
    <t>a. Viseča omarica, plitva, zaprta, dim. š = 80 cm, g = 35 cm x v = 75 cm</t>
  </si>
  <si>
    <t>PZ13 - Delovni pult v prostorih Filter - nečisti prostor in Filter - čisti prostor</t>
  </si>
  <si>
    <r>
      <t xml:space="preserve">a. Ogrodje pulta, dim. d = 160 cm x š = 70 cm x v = 87 cm (skupaj 91 cm z vključeno ploskvijo pulta), </t>
    </r>
    <r>
      <rPr>
        <b/>
        <sz val="10"/>
        <color theme="1"/>
        <rFont val="Calibri"/>
        <family val="2"/>
        <charset val="238"/>
        <scheme val="minor"/>
      </rPr>
      <t>ogrodje iz jeklenih profilov, inox AISI 304</t>
    </r>
    <r>
      <rPr>
        <sz val="10"/>
        <color theme="1"/>
        <rFont val="Calibri"/>
        <family val="2"/>
        <charset val="238"/>
        <scheme val="minor"/>
      </rPr>
      <t>, npr. 40/40/2mm in 30/30/2mm, ogrodje sestavljeno iz 4 nog, okvirja zgoraj (med nogami, v vseh smereh), prečne povezave med nogami na krajši stranici ogrodja (cca. 25cm nad tlemi) in vzdolžne povezave med nogami na zadnji strani proti steni (cca. 25cm nad tlemi), prečne povezave za podpiranje mizne plošče tudi v polju, med nogami. Elementi med seboj zvarjeni. Noge z nivelirnimi vijaki / podložkami (robustne izvedbe), primerno za obstoječa tla (pvc).
Ogrodja povezana v niz, med seboj vijačena, vijačena tudi v steno prek distančnikov oz. podkonstrukcije</t>
    </r>
  </si>
  <si>
    <t>c. Stenske obloge - kerrock, 1x čelna obloga, dim. d = 480 cm, x v = 54 cm, obloga spojena s pultom iz kerrocka, prehod prek zaokrožnic, vsi spoji vodotesni, čelna obloga na podlagi iz vodoodporne vezane plošče, materiali in obdelave kot splošen opis. Izrezi za elektroinstalacije.</t>
  </si>
  <si>
    <t>d. Stenska obloga - običajna, pod pultom, na steni v območju med nogami ogrodja pulta, podkonstrukcija prilagojena za potreben odmik obloge od stene, materiali in obdelave kot splošen opis.</t>
  </si>
  <si>
    <t>Komplet delovnega pulta v prostorih Filter - nečisti prostor in Filter - čisti prostor, v sestavi:</t>
  </si>
  <si>
    <t>Komplet delovnega pulta v prostorih Filter - nečisti prostor in Filter - čisti prostor (vrednost se ne vpisuje, samodejni izračun)</t>
  </si>
  <si>
    <t>c. Stenske obloge - kerrock, 1x čelna obloga</t>
  </si>
  <si>
    <t>d.  Stenska obloga - običajna, pod pultom, na steni v območju med nogami ogrodja pulta</t>
  </si>
  <si>
    <r>
      <t xml:space="preserve">b. Pult, d = 40 mm (kerrock 12 mm + vodoodporna iverica 28 mm), </t>
    </r>
    <r>
      <rPr>
        <b/>
        <sz val="10"/>
        <rFont val="Calibri"/>
        <family val="2"/>
        <charset val="238"/>
        <scheme val="minor"/>
      </rPr>
      <t>g = 70 cm</t>
    </r>
  </si>
  <si>
    <t>Splošen opis v nadaljevanju se nanaša na vse postavke pultov s pripadajočimi elementi v sklopu - izdelane iz inox jeklene pločevine.</t>
  </si>
  <si>
    <t>Splošne zahteve</t>
  </si>
  <si>
    <r>
      <t xml:space="preserve">a. Ogrodje pulta, dim. d = 160 cm x š = 70 cm x v = 87 cm (skupaj 91 cm z vključeno ploskvijo pulta), </t>
    </r>
    <r>
      <rPr>
        <b/>
        <sz val="10"/>
        <rFont val="Calibri"/>
        <family val="2"/>
        <charset val="238"/>
        <scheme val="minor"/>
      </rPr>
      <t>ogrodje iz jeklenih profilov, inox AISI 304</t>
    </r>
  </si>
  <si>
    <t>PULTI S PRIPADAJOČIMI ELEMENTI, inox</t>
  </si>
  <si>
    <t>Dobavitelj opreme mora pri konstrukciji vseh proizvedenih elementov izpolnjevati visoke standarde strokovnosti in estetike. Uporabljeno nerjavno jeklo mora biti ustrezne kvalitete in karakteristik kot je določeno v nadaljevanju. Vsi materiali in oprema morajo izpolnjevati lokalno zakonodajo in EU standarde.</t>
  </si>
  <si>
    <t>Vsa proizvedena oprema iz nerjavnega jekla primernega za uporabo v medicinskih prostorih. Povzetek zahtev za uporabljen material (nerjaveče jeklo):</t>
  </si>
  <si>
    <t>1. Vsi elementi, ki so v spodnjem opisu morajo primerni za uporabo v javnih prostorih in medicinskih prostorih ter iz kvalitetnih materialov primerne kvalitete za medicinske namene;</t>
  </si>
  <si>
    <t>2. Material mora ustrezati vsem zakonom in pravilnikom glede uporabe v medicinskih prostorih in ostalimi pravilniki, priporočili oz. smernicami, kot npr.: tip AISI 304 Scotch Brite oz. 1.4301 ali enakovredno in boljše;</t>
  </si>
  <si>
    <t>3. Dobavitelj opreme mora pred izvedbo predložiti ustrezna dokazila o sestavi ter izvoru materiala;</t>
  </si>
  <si>
    <t>4. Material mora omogočati vsakodnevno redno čiščenje s tekočo vodo in primerni čistili in dezinfekcijo;</t>
  </si>
  <si>
    <t>5. Na mestih mehanske obdelave (varjenje, brušenje) mora biti uporabljen material z enakimi lastnostmi kot osnovni materiali;</t>
  </si>
  <si>
    <t>6. Dobavitelj opreme mora predati tudi ustrezna navodila za obratovanje in vzdrževanje in seznam primernih čistilnih sredstev.</t>
  </si>
  <si>
    <t>Nevtralna oprema</t>
  </si>
  <si>
    <t xml:space="preserve">Vsi elementi oz. delovne površine, ki so postavljeni ob steni, imajo izdelan privih visok min. 10 cm oz. glede na zahteve iz specifikacije opreme. Oz. brezšivni spoj s stensko oblogo iz nerjaveče pločevine. 
Delovni pult, ki so postavljeni ob zid, morajo biti izvedeni na način, ki preprečuje zatekanje tekočine med steno in pultom. Dovoljena je uporaba samo trajno elastičnega kita na poliuretanski osnovi. </t>
  </si>
  <si>
    <t xml:space="preserve">Vsi elementi iz nerjaveče pločevine morajo biti ozemljeni (tudi stenske omarice in police). Priklop izvede dobavitelj opreme, končne meritve pa izvede pooblaščena oseba. </t>
  </si>
  <si>
    <t xml:space="preserve">Vsa nevtralna oprema mora biti izdelana brez ostrih robov, delovne površine morajo biti izvedene s primernim polkrožnim zaključkom. </t>
  </si>
  <si>
    <t>Vsa oprema, ki se montira na steno in lahko povzročajo vibracije zaradi vrtenja, gibanja ali drugega delovanja je potrebno na steno fiksirati s protihrupnimi distančniki.</t>
  </si>
  <si>
    <t>Ustrezne debeline posameznih delov narejenih iz nerjavnega jekla so opredeljene pri posameznih postavkah v popisu. Če posamezen del ni definiran v popisu, je potrebno upoštevati splošne zahteve:</t>
  </si>
  <si>
    <t>Vsa nevtralna oprema, izdelana po meri, se izdela iz nerjaveče jeklene  pločevine oz. elementov iz nerjavnega jekla in naj ustreza vsem lokalnimi in EU sanitarno tehničnim predpisom ter standardim in pravilniki iz varstva pri delu. Iz nerjaveče pločevine naj bodo izdelani tudi notranji, skriti deli zaprtih delovnih pultov in drugih elementov (police, pregrade, predali).</t>
  </si>
  <si>
    <t>10. Okrogle noge: Odporno nerjavno jeklo, okrogle noge prilagodljive +/- 25 mm.</t>
  </si>
  <si>
    <t>1. Nerjavno jeklo delovni pulti: min. debeline 1,5 mm;
2. Nerjavno jeklo korit: min. debeline 1,5 mm;
3. Ojačitve in sistem za dušenje zvoka za delovne pulte: z uporabo min. 12 mm debele HPL plošče ali podobno ter namestitvijo ne vpojnega absorpcijskega materiala;
4. Hrbtišče iz plošče nerjavnega jekla min. debeline 1 mm;
5. Spodnje plošče za delovne pulte: min. 1 mm debelo nerjavno jeklo;
6. Nerjavno jeklo polic: min. debeline 1,5 mm;
7 Nerjavno jeklo stranic: min 1.0 mm debelo;
8. Nerjavno jeklo konstrukcije: cev 40x40 mm debeline stene min. 1,5 mm,
9. Vse nevidne ojačitve: koti in kanali iz nerjavnega jekla – kot je odobreno debeline min 1 mm;</t>
  </si>
  <si>
    <t>Če ni določeno drugače, se predvideva, da so površine, police, zunanje plošče, vrata omaric… iz ene plošče nerjavnega jekla. Spoji in delovni pulti iz nerjavnega jekla morajo biti načrtovani in izvedeni tako, da je rezultat na vodo, maščobo, čistila ter bakterije/mrčes odporna površina.</t>
  </si>
  <si>
    <t>Postopek varjenja pri izdelavi opreme mora biti izveden v smislu dobre inženirske prakse z uporabo varilnega materiala, ki je primaren za varjenje nerjavnega jekla. Mesta varjenja in vari morajo biti brez mehanskih napak ter morajo biti obdelani na način, da se končni izgled približa osnovnemu materialu. Mesto varjenja mora imeti enake tehnološke značilnosti (z vidika uporabe) kot osnovni material.</t>
  </si>
  <si>
    <t>Vsi deli, ki so pritrjeni na osnovno delovno površino, morajo biti varjeni na delovno površino (korita, vijaki…). V primeru, da je delovna površina daljša od ca. 2900 mm, in se izdeluje v dveh ali več delih, je potrebno opremo na objektu primerno zvariti, razen če je potreben dostop zaradi servisa. Rezultat varjenja na objektu mora biti primerljiv s serijsko varjenimi deli. Oprema, ki se izdeluje po meri, mora biti izdelana na način, ki zmanjšuje število varjenj na objektu na minimum.</t>
  </si>
  <si>
    <t>Pri vseh elementih izdelanih po meri, za katere je po zakonu predpisano, mora biti na vidnem mestu pritrjena nalepka z imenom proizvajalca, serijsko številko, oznako pozicije iz popisa opreme. Nalepka mora biti primerne kvalitete ter mora omogočati opisani način čiščenja. Na vseh elementih, kjer je to potrebno, mora biti nameščena nalepka s standardno oznako CE.</t>
  </si>
  <si>
    <t>Opis tehnoloških postopkov (varjenje, brušenje poliranje…), ki se uporabljajo pri izdelavi opreme</t>
  </si>
  <si>
    <t>Inox profili, ki se uporabljajo pri regalih, okvirjih ipd. morajo na vrhu imeti varjen zaključek, ki preprečuje zatekanje tekočin v notranjost.</t>
  </si>
  <si>
    <t>Med tlemi in spodnjim robom spodnje police (npr. pri regalu) mora biti min. 150 mm prostora zaradi čiščenja. Vse police ali stene pri omaricah … morajo imeti ustrezno protihrupno zaščito s posebno gumo ali plastično oblogo, ki omogoča mokro čiščenje in dezinfekcijo.</t>
  </si>
  <si>
    <t>Vsi prostostoječi elementi morajo biti opremljeni s primernimi po višini (min. +/-25 mm) nastavljivimi nogami s plastičnim zaključkom, ki so odporni na čistila in dezinfekcijska sredstva. Višina nog opredeljena pri posamezni postavki opreme.</t>
  </si>
  <si>
    <t>Vsi elementi morajo biti primerno očiščeni in brez vidnih sledov lepila, vodnega kamna ali ostankov mehanske obdelave.</t>
  </si>
  <si>
    <t>Predali</t>
  </si>
  <si>
    <t>Delovni pulti (s koriti, umivalniki)</t>
  </si>
  <si>
    <t xml:space="preserve">Delovni pulti, ki so konzolno vpeti ali samostoječe izvedbe, morajo biti izdelani iz nerjavnega jekla debeline min. 1,5 mm, korita in pulti morajo biti iz nerjavnega jekla debeline min. 1,5 mm, če ni v popisu posamezne postavke določeno drugače. </t>
  </si>
  <si>
    <t>Korita, umivalniki naj bodo dobavljena v specificiranih dimenzijah in izvedena v enaki debelini nerjavnega jekla kot delovni pulti kot oz. določeno v popisu opreme. Korita naj bodo privarjena v delovne pulte, ter primerno mehansko obdelana (brezšivni spoj). Vsa korita naj bodo opremljena s stoječo, odstranljivo odvodno prelivno cevjo (razen če v popisu ni definirano drugače).</t>
  </si>
  <si>
    <t>Konzolni delovni pulti morajo biti opremljeni s sprednjo in spodnjo zaščitno oblogo iz nerjavnega jekla, ki jo je možno odstraniti s strani vzdrževalne službe.</t>
  </si>
  <si>
    <t>Vrata na opremi</t>
  </si>
  <si>
    <t>Vrata (krilna ali drsna) naj bodo polno spojena, izdelana na način, ki preprečuje zatekanje vode v notranjost dvojne stene, iz dvostenske konstrukcije z vmesno izolacijo za zmanjšanja hrupa, proizvedena iz nerjavnega jekla s privarjenimi robovi, gladka in polirana. Ročaji naj bodo integrirani v krilo. Ročaji na prednjo stran vrat ne smejo biti privarjeni ali fiksirani. Ročaji so izdelani kot zapognjen rob fronte oz. vratnega krila (če ni v opisu posameznega elementa  opredeljeno drugače).</t>
  </si>
  <si>
    <t>Drsna vrata morajo biti narejena na način, ki pri konstrukciji osnovnega dela ohišja ne zahteva dodatnega drsnega kanala. Baza vrat naj bo vodena s ploščo/osjo iz nerjavnega jekla, ki je locirana v sredini odpiranja vrat. Krilna vrata se lahko za potrebe čiščenja enostavno odstranijo in imajo nihalne tečaje v katere se vrata namestijo in vrtijo. Na stiku vrat in ohišja je potrebno namestiti gumijaste čepe za preprečevanje hrupa pri zapiranju.</t>
  </si>
  <si>
    <t xml:space="preserve">Vsa podnožja morajo biti sestavljena iz nog iz nerjavnega jekla, z združeno osjo, ki se lahko prilagodi za +/- 25 mm. Noge morajo biti na dnu popolnoma zaprte, cevasta podpora za noge in noge se morajo ujemati. Noge morajo biti izvedene upoštevajoč zdravstvene standarde. Vse noge morajo biti izvedene v nerjavnem jeklu cevaste, iztisnjene, kaljene in primerno kemično obdelane, postavljene največ 1500 mm od sredine. Vse noge morajo imeti enak zaključek. </t>
  </si>
  <si>
    <t>Noge in podnožja (podstavek)</t>
  </si>
  <si>
    <t>Podstavek na vidnih straneh polno zaprt z masko iz nerjavnega jekla, s kotnimi in povezovalnimi elementi (enak material in obdelava) s talnim tesnilom, primerno za čiščenje z vlažno krpo, maska pritrjena na nivelirne noge (možnost demontaže za servisiranje in čiščenje).</t>
  </si>
  <si>
    <t>Stiki</t>
  </si>
  <si>
    <t>Vsi stiki med delovno površino in npr. steno morajo biti izvedeni na način, ki onemogoča zatekanje vode in nečistoč. Majhne luknje (npr: za pritrditvene vijake) morajo biti zaprte npr. s plastičnimi ali gumijastimi čepi (za okrogle odprtine), večje s primernimi kosi nerjavnega jekla. V primeru uporabe trajno elastičnega kita je dovoljena samo uporaba materialov na PU osnovi. Pri delovni pultih je predvideno varjenje delovne površine (kjer je to smiselno), ter primerno finalno mehansko obdelavo, ki mesto varjenja približa končni obdelavi ostale delovne površine.</t>
  </si>
  <si>
    <t>c. Pult, d = 40 mm (kerrock 12 mm + vodoodporna iverica 28 mm), pult v globini dveh podpultnih elementov (120cm) in dolžini niza podpultnih elementov (400 cm). Stranice pulta s privzdignjenim robom cca. 3 mm za preprečitev prelivanja vode prek pulta.</t>
  </si>
  <si>
    <t>c. Pult za previjanje, d = 40 mm (kerrock 12 mm + vodoodporna iverica 28 mm), zadaj in pri straneh obroba višine 20 cm nad pultom (kerrock d = 12 mm), pult pokriva posamezen podpultni element in polovico vmesne vrzeli, dim. š = 100 cm x g = 65 cm. Variantno lahko pult v enem kosu prekriva več podpultnih elementov. Vsi stiki vodotesni, izpostavljeni sprednji vogali zaobljeni. Sprednji rob pulta s privzdignjenim robom cca. 3 mm za preprečitev prelivanja vode prek pulta</t>
  </si>
  <si>
    <t>d. Pult z umivalniki, d = 40 mm (kerrock 12 mm + vodoodporna iverica 28 mm), g = 55 cm, sprednja in stranski stranici pulta s privzdignjenim robom cca. 3 mm za preprečitev prelivanja vode prek pulta oz. za oblogo, z vgrajenimi umivalniki, materiali in obdelave kot splošen opis.</t>
  </si>
  <si>
    <t>e. Pult z umivalniki, d = 40 mm (kerrock 12 mm + vodoodporna iverica 28 mm), g = 55 cm, sprednja in stranski stranici pulta s privzdignjenim robom cca. 3 mm za preprečitev prelivanja vode prek pulta oz. za oblogo, z vgrajenimi umivalniki, materiali in obdelave kot splošen opis.</t>
  </si>
  <si>
    <t>c. Pult, d = 40 mm (kerrock 12 mm + vodoodporna iverica 28 mm), g = 60 cm, sprednja in stranski stranici pulta s privzdignjenim robom cca. 3 mm za preprečitev prelivanja vode prek pulta oz. za oblogo, materiali in obdelave kot splošen opis.</t>
  </si>
  <si>
    <t>c. Pult, d = 40 mm (kerrock 12 mm + vodoodporna iverica 28 mm), pult v globini podpultnega elementa in hrbtne obloge (72cm) in dolžini niza podpultnih elementov (240 cm). Stranice pulta s privzdignjenim robom cca. 3 mm za preprečitev prelivanja vode prek pulta.</t>
  </si>
  <si>
    <t>b. Pult, d = 40 mm (kerrock 12 mm + vodoodporna iverica 28 mm), g = 70 cm, sprednja in stranski stranici pulta s privzdignjenim robom cca. 3 mm za preprečitev prelivanja vode prek pulta, materiali in obdelave kot splošen opis. Pult poteka zvezno čez več ogrodij.</t>
  </si>
  <si>
    <t>Delovna površina pulta spodaj ojačana z U profili (ali škatlastimi profili) in sistemom za preprečevanje hrupa, kot npr. HPL plošča in sloj gume.</t>
  </si>
  <si>
    <t>Stenske obloge</t>
  </si>
  <si>
    <t>Stenska obloga podložena s HPL ploščo in slojem gume (preprečitev hrupa) in prek ustrezne podkonstrukcijeiz U profilov (ali škatlastih profilov) pritrjena na steno oz. izdelana kot vertikalni podaljšek pulta.</t>
  </si>
  <si>
    <t>Stenske obloge brezšivno spojene s površino delovnega pulta (radij 10 mm na prehodu).</t>
  </si>
  <si>
    <t>Na čelih stenske obloge zapognjene, da v celoti prekrijejo cono podkonstrukcije - stik s steno. Izvedba stika morata onemogočati zatekanje tekočin med površino stene in stensko oblogo (zakitano s PU kitom).</t>
  </si>
  <si>
    <t>Posamezni segmenti opreme med seboj trdno spojeni z vijaki.
Viseči in stoječi elementi prek inox distančnih profilov (dim. ustrezno glede na predviden odmik od stene) pritrjeni v steno (varnostna pritrditev!). Sistem pritrjevanja (število, tip in pozicije vijakov mora ustrezati konstrukciji stene – AB oz. mavčnokartonska stena sistem Knauf (dvoslojna obloga) – glej dispozicijski načrt opreme, posamezne pozicije predhodno preveriti na objektu, način montaže na mavčnokartonske stene tip Knauf izvesti skladno s specifikacijami in navodili proizvajalca - sistem Knauf (število in mesta pritrjevanja, tip vijakov in vložkov ipd - skladno s težo elemenov in koristno obremenitvijo!). 
Umestitev v prostor skladno  z dispozicijskim načrtom.</t>
  </si>
  <si>
    <t>Vse omare z vratci in predali opremljeni s pohištveno ključavnico (predali po principu "ena ključavnica zapre vse predale"). Pohištvena ključavnica, inox, sistemski ključi (4 izvodi ključa / ključavnico) - po projektu sistemskega ključa, ki ga v koordinaciji z uporabnikom pripravi izvajalec.</t>
  </si>
  <si>
    <t>Okvirji predalov in vodila naj bodo proizvedeni v celoti iz nerjavnega jekla. Vse prednje strani predalov naj imajo dvojne stene, na način, ki preprečuje zatekanje vode v notranjost dvojne stene. V celoti naj bodo izvedene iz nerjavnega jekla s privarjenimi robovi, gladke in polirane. Ročaji morajo biti integrirani v masko predala. Ročaji na prednjo stran predala ne smejo biti privarjeni ali fiksirani. Ročaji so izdelani kot zapognjen rob fronte predala (če ni v opisu posameznega elementa  opredeljeno drugače). Vsi predali naj bodo enostavno odstranljivi iz teleskopskega kanala/ drsnega mehanizma. Predali opremljeni s cilindrično ključavnico (sistemski ključ). Vsi predali morajo biti opremljeni s funkcijo mehkega zapiranja.</t>
  </si>
  <si>
    <t>Čela pultov (spredaj in na drugih prostih stranicah) zapognjena prek roba podložne plošče oz. podkonstrukcije, debelina pulta s čela = 4 cm. 
Čela pultov (spredaj in na drugih prostih stranicah) izdelana z odkapnim robom za preprečitev zatekanja. 
Sprednja stranica pulta (in druge proste stranice) s privzdignjenim robom cca. 3 mm za preprečitev prelivanja vode prek pulta. Delovni pult spredaj in ob steni oz. stenski oblogi izdelan z radijem min. 10 mm.</t>
  </si>
  <si>
    <t xml:space="preserve">Vsa vrata opremljena s cilindrično ključavnico (sistemski ključ). </t>
  </si>
  <si>
    <t>Stiki v notranjosti elementov opreme (omarice, predalniki ipd.) izdelani po standardu DIN 18865-9 verzija H2 (popolnoma varjeni stiki v notranjosti na stiku stena-stena in stena-dno z zaokrožitvami radij min 10 mm).</t>
  </si>
  <si>
    <t>Vse police, ki se uporabljajo pri regalih, konzolnih sistemih, stenskih omaricah, delovnih pultih morajo biti prestavljive po višini brez uporabe orodja (razen če je v popisu opreme definirano drugače).
Vodila za police izdelana po tehnologiji globokega vleka.</t>
  </si>
  <si>
    <t>Opis izdelave posameznih elementov opreme je opisan v popisu opreme. Če oprema ni opisana, je potrebno pri izdelavi konstrukcije delovnih pultov in drugih elementov upoštevati, da se izdelajo skladno s splošnim delom popisa.</t>
  </si>
  <si>
    <t>Opis izdelave elementov opreme - splošno</t>
  </si>
  <si>
    <t>V prostorih: S.3N.24</t>
  </si>
  <si>
    <t>PZ12 - Delovni pult v prostorih Filter - čisti prostor</t>
  </si>
  <si>
    <t>V primeru, da se konstrukcija opreme izdeluje brez profilov, je potrebno stenske okvirje izdelati iz nerjavne pločevine debeline min. 1,5 mm.</t>
  </si>
  <si>
    <t>V primeru, da se konstrukcija opreme izdeluje na osnovi nosilnega ogrodja oz. okvirjev, se uporabijo inox profili, npr. 40x40 mm, ki jih je potrebno na stikih popolnoma zvariti, tako, da ne obstaja možnost zatekanje tekočin v notranjost okvirjev. Pri varjenju okvirjev morajo veljati enake lastnosti kot pri varjenju nerjavne pločevine (po postopku varjenja je potrebno površin mehansko obdelati na način, ki približa varjeno mesto osnovnemu materialu).</t>
  </si>
  <si>
    <t>Variantno je možna tudi izvedba s podpultnimi elementi globine 65 cm, ki so prekriti s pultom oz. delovno površino globine 85 cm. V tem primeru se pri podpultnih elementih, ki zaključujejo niz vgradi dodatna zapora za režo (20 cm) med podpultnim elementom in steno.</t>
  </si>
  <si>
    <t>P10 - Delovni pult s koritom in omarami v učilnici Dietetika</t>
  </si>
  <si>
    <t>d. Pult s koritom, d = 40 mm (kerrock 12 mm + vodoodporna iverica 28 mm), g = 60 cm, sprednja in stranski stranici pulta s privzdignjenim robom cca. 3 mm za preprečitev prelivanja vode prek pulta oz. za oblogo, z vgrajenimi umivalniki, materiali in obdelave kot splošen opis.</t>
  </si>
  <si>
    <t>Komplet delovni pult s koritom in omarami v učilnici Dietetika, v sestavi:</t>
  </si>
  <si>
    <t>Komplet delovni pult s koritom in omarami v učilnici Dietetika (vrednost se ne vpisuje, samodejni izračun)</t>
  </si>
  <si>
    <t>a. Podpultni predalnik, dim. š = 80 cm x g = 60 cm x v =  87 cm (77 cm + 10 cm cokel, skupaj 91 cm z vključeno ploskvijo pulta), korpus predalnika, trije predali s polnim izvlekom (3x globok predal), predali s pohištveno ključavnico (inox), sistemski ključ, predalnik na podstavku (nivelirne noge in maska), materiali in obdelave kot splošen opis</t>
  </si>
  <si>
    <t>b. Podpultna omarica, dim. š = 80 cm x g = 60 cm x v =  87 cm (77 cm + 10 cm cokel, skupaj 91 cm z vključeno ploskvijo pulta), korpus omarice, dve premični polici, polna dvokrilna vrata, vrata s pohištveno ključavnico (inox), sistemski ključ, omarica na podstavku (nivelirne noge in maska), materiali in obdelave kot splošen opis</t>
  </si>
  <si>
    <t>a. Podpultni predalnik, dim. š = 80 cm x g = 60 cm x v =  87 cm (77 cm + 10 cm cokel, skupaj 91 cm z vključeno ploskvijo pulta)</t>
  </si>
  <si>
    <t>b. Podpultna omarica, dim. š = 80 cm x g = 60 cm x v =  87 cm (77 cm + 10 cm cokel, skupaj 91 cm z vključeno ploskvijo pulta)</t>
  </si>
  <si>
    <t>a. Podpultni predalnik, dim. š = 100 cm x g = 60 cm x v =  87 cm (77 cm + 10 cm cokel, skupaj 91 cm z vključeno ploskvijo pulta), korpus predalnika, štirje trije predali s polnim izvlekom (3x plitev predal, 1x globok predal), predali s pohištveno ključavnico (inox), sistemski ključ, predalnik na podstavku (nivelirne noge in maska), materiali in obdelave kot splošen opis</t>
  </si>
  <si>
    <t>b. Podpultna omarica - otroška kopalna kad, dim. š = 100 cm x g = 60 cm x v =  87 cm (77 cm + 10 cm cokel, skupaj 91 cm z vključeno ploskvijo pulta), korpus omarice, ena premična polica, polna dvokrilna vrata, v zgornjem delu fiksna fronta v višini kopalne kadi, vrata s pohištveno ključavnico (inox), sistemski ključ, omarica na podstavku (nivelirne noge in maska), materiali in obdelave kot splošen opis</t>
  </si>
  <si>
    <t>a. Podpultni predalnik, dim. š = 100 cm x g = 60 cm x v =  87 cm (77 cm + 10 cm cokel, skupaj 91 cm z vključeno ploskvijo pulta)</t>
  </si>
  <si>
    <t>b. Podpultna omarica - otroška kopalna kad, dim. š = 100 cm x g = 60 cm x v =  87 cm (77 cm + 10 cm cokel, skupaj 91 cm z vključeno ploskvijo pulta)</t>
  </si>
  <si>
    <t>a. Podpultna omarica - z umivalnikom, dim. š = 100 cm x g = 55 cm x v =  87 cm (77 cm + 10 cm cokel, skupaj 91 cm z vključeno ploskvijo pulta), korpus omarice, ena premična polica, polna dvokrilna vrata, v zgornjem delu fiksna fronta v višini 15 cm (prekritje umivalnika), vrata s pohištveno ključavnico (inox), sistemski ključ, omarica na podstavku (nivelirne noge in maska), materiali in obdelave kot splošen opis.</t>
  </si>
  <si>
    <t>a. Podpultna omarica - z umivalnikom, dim. š = 100 cm x g = 55 cm x v =  87 cm (77 cm + 10 cm cokel, skupaj 91 cm z vključeno ploskvijo pulta)</t>
  </si>
  <si>
    <t>d. Podpultni predalnik, dim. š = 60 cm x g = 55 cm x v =  87 cm (77 cm + 10 cm cokel, skupaj 91 cm z vključeno ploskvijo pulta), korpus predalnika, štirje predali s polnim izvlekom (3x plitev predal, 1x globok predal), predali s pohištveno ključavnico (inox), sistemski ključ, predalnik na podstavku (nivelirne noge in maska), materiali in obdelave kot splošen opis</t>
  </si>
  <si>
    <t>d. Podpultni predalnik, dim. š = 60 cm x g = 55 cm x v =  87 cm (77 cm + 10 cm cokel, skupaj 91 cm z vključeno ploskvijo pulta)</t>
  </si>
  <si>
    <t>a. Podpultna omarica, dim. š = 60 cm x g = 55 cm x v =  87 cm (77 cm + 10 cm cokel, skupaj 91 cm z vključeno ploskvijo pulta), korpus omarice, ena premična polica, polna dvokrilna vrata, vrata s pohištveno ključavnico (inox), sistemski ključ, omarica na podstavku (nivelirne noge in maska), materiali in obdelave kot splošen opis.</t>
  </si>
  <si>
    <t>a. Podpultna omarica, dim. š = 60 cm x g = 55 cm x v =  87 cm (77 cm + 10 cm cokel, skupaj 91 cm z vključeno ploskvijo pulta)</t>
  </si>
  <si>
    <t>a. Podpultna omarica, dim. š = 100 cm x g = 60 cm x v =  87 cm (77 cm + 10 cm cokel, skupaj 91 cm z vključeno ploskvijo pulta), korpus omarice, dve premični polici, polna dvokrilna vrata, vrata s pohištveno ključavnico (inox), sistemski ključ, omarica na podstavku (nivelirne noge in maska), materiali in obdelave kot splošen opis.</t>
  </si>
  <si>
    <t>b. Podpultni predalnik, dim. š = 50 cm x g = 60 cm x v =  87 cm (77 cm + 10 cm cokel, skupaj 91 cm z vključeno ploskvijo pulta), korpus predalnika, štirje predali s polnim izvlekom (3x plitev predal, 1x globok predal), predali s pohištveno ključavnico (inox), sistemski ključ, predalnik na podstavku (nivelirne noge in maska), materiali in obdelave kot splošen opis</t>
  </si>
  <si>
    <t>a. Podpultna omarica, dim. š = 100 cm x g = 60 cm x v =  87 cm (77 cm + 10 cm cokel, skupaj 91 cm z vključeno ploskvijo pulta)</t>
  </si>
  <si>
    <t>b. Podpultni predalnik, dim. š = 50 cm x g = 60 cm x v =  87 cm (77 cm + 10 cm cokel, skupaj 91 cm z vključeno ploskvijo pulta)</t>
  </si>
  <si>
    <t>a. Podpultna omarica - s koritom, dim. š = 100 cm x g = 55 cm x v =  87 cm (77 cm + 10 cm cokel, skupaj 91 cm z vključeno ploskvijo pulta), korpus omarice, ena premična polica, polna dvokrilna vrata, v zgornjem delu fiksna fronta v višini 20 cm (prekritje korita), vrata s pohištveno ključavnico (inox), sistemski ključ, omarica na podstavku (nivelirne noge in maska), materiali in obdelave kot splošen opis.</t>
  </si>
  <si>
    <t>b. Podpultna omarica, dim. š = 100 cm x g = 60 cm x v =  87 cm (77 cm + 10 cm cokel, skupaj 91 cm z vključeno ploskvijo pulta), korpus omarice, dve premični polici, polna dvokrilna vrata, vrata s pohištveno ključavnico (inox), sistemski ključ, omarica na podstavku (nivelirne noge in maska), materiali in obdelave kot splošen opis.</t>
  </si>
  <si>
    <t>c. Podpultni predalnik, dim. š = 100 cm x g = 60 cm x v =  87 cm (77 cm + 10 cm cokel, skupaj 91 cm z vključeno ploskvijo pulta), korpus predalnika, štirje predali s polnim izvlekom (3x plitev predal, 1x globok predal), predali s pohištveno ključavnico (inox), sistemski ključ, predalnik na podstavku (nivelirne noge in maska), materiali in obdelave kot splošen opis</t>
  </si>
  <si>
    <t>a. Podpultna omarica - s koritom, dim. š = 100 cm x g = 55 cm x v =  87 cm (77 cm + 10 cm cokel, skupaj 91 cm z vključeno ploskvijo pulta)</t>
  </si>
  <si>
    <t>b. Podpultna omarica, dim. š = 100 cm x g = 60 cm x v =  87 cm (77 cm + 10 cm cokel, skupaj 91 cm z vključeno ploskvijo pulta)</t>
  </si>
  <si>
    <t>c. Podpultni predalnik, dim. š = 100 cm x g = 60 cm x v =  87 cm (77 cm + 10 cm cokel, skupaj 91 cm z vključeno ploskvijo pulta)</t>
  </si>
  <si>
    <t>a. Podpultni predalnik, dim. š = 60 cm x g = 70 cm x v =  87 cm (77 cm + 10 cm cokel, skupaj 91 cm z vključeno ploskvijo pulta), korpus predalnika, štirje predali s polnim izvlekom (3x plitev predal, 1x globok predal), predali s pohištveno ključavnico (inox), sistemski ključ, predalnik na podstavku (nivelirne noge in maska), materiali in obdelave kot splošen opis</t>
  </si>
  <si>
    <t>b. Podpultna omarica, dim. š = 60 cm x g = 70 cm x v =  87 cm (77 cm + 10 cm cokel, skupaj 91 cm z vključeno ploskvijo pulta), korpus omarice, ena premična polica, polna dvokrilna vrata, vrata s pohištveno ključavnico (inox), sistemski ključ, omarica na podstavku (nivelirne noge in maska), materiali in obdelave kot splošen opis</t>
  </si>
  <si>
    <t>a. Podpultni predalnik, dim. š = 60 cm x g = 70 cm x v =  87 cm (77 cm + 10 cm cokel, skupaj 91 cm z vključeno ploskvijo pulta)</t>
  </si>
  <si>
    <t>b. Podpultna omarica, dim. š = 60 cm x g = 70 cm x v =  87 cm (77 cm + 10 cm cokel, skupaj 91 cm z vključeno ploskvijo pulta)</t>
  </si>
  <si>
    <t>e. Korito - enojno, kerrock, vgrajeno v pult iz kerrocka (izrez), dim. cca. d = 55 cm x š = 40 cm x g = 24 cm, min. zaobljeni robovi, z izrezom in nastavkom za odtok, korito brez preliva, z montažnim in priključnim kompletom, odtokom, sifonom in cevmi, vse kovinsko (kromirano), odtok fi90mm, z zapornim čepom z mrežico na pritisk</t>
  </si>
  <si>
    <t>e. Korito - enojno, kerrock, vgrajeno v pult iz kerrocka (izrez), dim. cca. d = 55 cm x š = 40 cm x g = 24 cm</t>
  </si>
  <si>
    <r>
      <t xml:space="preserve">d. Bočna stranica / podpora pulta, š = 5 cm x </t>
    </r>
    <r>
      <rPr>
        <b/>
        <sz val="10"/>
        <rFont val="Calibri"/>
        <family val="2"/>
        <charset val="238"/>
        <scheme val="minor"/>
      </rPr>
      <t>g = 85 cm</t>
    </r>
    <r>
      <rPr>
        <sz val="10"/>
        <rFont val="Calibri"/>
        <family val="2"/>
        <charset val="238"/>
        <scheme val="minor"/>
      </rPr>
      <t xml:space="preserve"> x v =  87 cm (77 cm + 10 cm cokel, skupaj 91 cm z vključeno ploskvijo pulta)</t>
    </r>
  </si>
  <si>
    <t>e. Stenska obloga, pod pultom, na steni v območju za postavitev pralnega in sušilnega stroja, podkonstrukcija prilagojena za potreben odmik obloge od stene - prekritje vodovodnih instalacij za pralni in sušilni stroj, vključno z izvedbo izrezov za prehod instalacij, dim. š = 135 cm x v =  87 cm (77 cm + 10 cm cokel) (cca.), materiali in obdelave kot splošen opis</t>
  </si>
  <si>
    <t>g. Korito, dvojno, z odcejalno površino, vgrajeno v pult (izrez), dim. cca. d = 140 cm x š = 50 cm x g = 24 cm (2x korito 40 x 50 cm + odcejalnik), min. zaobljeni robovi, z izrezom in nastavkom za odtok, umivalnik brez preliva, z montažnim in priključnim kompletom, odtokom, sifonom in cevmi, vse kovinsko (kromirano), odtok z mrežico in zapornim čepom</t>
  </si>
  <si>
    <t xml:space="preserve">Globina delovnega pulta oz. podpultnih elementov je 85 cm - pod pult je predvidena namestitev pralnega in sušilnega stroja globine 72 cm oz. 78 cm. Med hrbtom stroja in steno / stensko oblogo zagotoviti nekaj odmika. Globina delovne površine pulta je 65 cm. Stenska obloga na podaljšani podkonstrukciji debeline cca. 20cm. </t>
  </si>
  <si>
    <r>
      <t xml:space="preserve">a. Podpultna omarica - ozka, dim. š = 60 cm x </t>
    </r>
    <r>
      <rPr>
        <b/>
        <sz val="10"/>
        <rFont val="Calibri"/>
        <family val="2"/>
        <charset val="238"/>
        <scheme val="minor"/>
      </rPr>
      <t>g = 85 cm</t>
    </r>
    <r>
      <rPr>
        <sz val="10"/>
        <rFont val="Calibri"/>
        <family val="2"/>
        <charset val="238"/>
        <scheme val="minor"/>
      </rPr>
      <t xml:space="preserve"> x v =  87 cm (77 cm + 10 cm cokel, skupaj 91 cm z vključeno ploskvijo pulta), korpus omarice, ena premična polica, polica spodaj ojačana s profilom, polna enokrilnavrata, vrata s pohištveno ključavnico (inox), sistemski ključ, omarica na podstavku (nivelirne noge in maska), materiali in obdelave kot splošen opis.</t>
    </r>
  </si>
  <si>
    <r>
      <t xml:space="preserve">b. Podpultna omarica - široka, dim. š = 100 cm x g = </t>
    </r>
    <r>
      <rPr>
        <b/>
        <sz val="10"/>
        <rFont val="Calibri"/>
        <family val="2"/>
        <charset val="238"/>
        <scheme val="minor"/>
      </rPr>
      <t>85 cm</t>
    </r>
    <r>
      <rPr>
        <sz val="10"/>
        <rFont val="Calibri"/>
        <family val="2"/>
        <charset val="238"/>
        <scheme val="minor"/>
      </rPr>
      <t xml:space="preserve"> x v =  87 cm (77 cm + 10 cm cokel, skupaj 91 cm z vključeno ploskvijo pulta), korpus omarice, ena premična polica, polica spodaj ojačana s profilom, polna dvokrilna vrata, vrata s pohištveno ključavnico (inox), sistemski ključ, omarica na podstavku (nivelirne noge in maska), materiali in obdelave kot splošen opis.</t>
    </r>
  </si>
  <si>
    <r>
      <t xml:space="preserve">c. Podpultna omarica - s koritom, dim. š = 120 cm x </t>
    </r>
    <r>
      <rPr>
        <b/>
        <sz val="10"/>
        <rFont val="Calibri"/>
        <family val="2"/>
        <charset val="238"/>
        <scheme val="minor"/>
      </rPr>
      <t>g = 85 cm</t>
    </r>
    <r>
      <rPr>
        <sz val="10"/>
        <rFont val="Calibri"/>
        <family val="2"/>
        <charset val="238"/>
        <scheme val="minor"/>
      </rPr>
      <t xml:space="preserve"> x v =  87 cm (77 cm + 10 cm cokel, skupaj 91 cm z vključeno ploskvijo pulta), korpus omarice, ena premična polica, polica spodaj ojačana s profilom, polna dvokrilna vrata, v zgornjem delu fiksna fronta v višini 20 cm (prekritje korita), vrata s pohištveno ključavnico (inox), sistemski ključ, omarica na podstavku (nivelirne noge in maska), materiali in obdelave kot splošen opis.</t>
    </r>
  </si>
  <si>
    <r>
      <t xml:space="preserve">h. Stenske obloge - nad pultom, 1x čelna obloga, dim. d = 480 cm, x v = 54 cm, obloga spojena s pultom, prehod prek zaokrožnic, vsi spoji vodotesni, materiali in obdelave kot splošen opis (podloženo s HPL ploščo), </t>
    </r>
    <r>
      <rPr>
        <b/>
        <sz val="10"/>
        <rFont val="Calibri"/>
        <family val="2"/>
        <charset val="238"/>
        <scheme val="minor"/>
      </rPr>
      <t>na podaljšani podkonstrukciji - odmik od stene cca. 20 cm</t>
    </r>
    <r>
      <rPr>
        <sz val="10"/>
        <rFont val="Calibri"/>
        <family val="2"/>
        <charset val="238"/>
        <scheme val="minor"/>
      </rPr>
      <t xml:space="preserve"> - prostor za instalacije za stensko mešalno armaturo / pipo, z izrezi za montažo stenskih mešalnih armatur, izrezi za elektro instalacije.</t>
    </r>
  </si>
  <si>
    <t>Stenska obloga je konstrukcijsko predvidoma del pulta.</t>
  </si>
  <si>
    <t>i. Enoročna mešalna armatura / pipa, za montažo na steno (stensko oblogo), medicinska izvedba, termostatsko mešanje vode, s podaljšanim izlivom (d = 285 mm od stene / stenske obloge) in ročico (upravljanje s komolcem), kot npr. KWC F4LT-Med (ali enakovredno), iz medenine, kromirano, z montažnim in priključnim materialom s podaljški (izveden priključek 55 cm od tlaka)</t>
  </si>
  <si>
    <r>
      <t xml:space="preserve">a. Podpultna omarica - ozka, dim. š = 60 cm x </t>
    </r>
    <r>
      <rPr>
        <b/>
        <sz val="10"/>
        <rFont val="Calibri"/>
        <family val="2"/>
        <charset val="238"/>
        <scheme val="minor"/>
      </rPr>
      <t>g = 85 cm</t>
    </r>
    <r>
      <rPr>
        <sz val="10"/>
        <rFont val="Calibri"/>
        <family val="2"/>
        <charset val="238"/>
        <scheme val="minor"/>
      </rPr>
      <t xml:space="preserve"> x v =  87 cm (77 cm + 10 cm cokel, skupaj 91 cm z vključeno ploskvijo pulta)</t>
    </r>
  </si>
  <si>
    <r>
      <t xml:space="preserve">b. Podpultna omarica - široka, dim. š = 100 cm x </t>
    </r>
    <r>
      <rPr>
        <b/>
        <sz val="10"/>
        <rFont val="Calibri"/>
        <family val="2"/>
        <charset val="238"/>
        <scheme val="minor"/>
      </rPr>
      <t>g = 85 cm</t>
    </r>
    <r>
      <rPr>
        <sz val="10"/>
        <rFont val="Calibri"/>
        <family val="2"/>
        <charset val="238"/>
        <scheme val="minor"/>
      </rPr>
      <t xml:space="preserve"> x v =  87 cm (77 cm + 10 cm cokel, skupaj 91 cm z vključeno ploskvijo pulta)</t>
    </r>
  </si>
  <si>
    <r>
      <t xml:space="preserve">c. Podpultna omarica - s koritom, dim. š = 120 cm x </t>
    </r>
    <r>
      <rPr>
        <b/>
        <sz val="10"/>
        <color theme="1"/>
        <rFont val="Calibri"/>
        <family val="2"/>
        <charset val="238"/>
        <scheme val="minor"/>
      </rPr>
      <t>g = 85 cm</t>
    </r>
    <r>
      <rPr>
        <sz val="10"/>
        <color theme="1"/>
        <rFont val="Calibri"/>
        <family val="2"/>
        <charset val="238"/>
        <scheme val="minor"/>
      </rPr>
      <t xml:space="preserve"> x v =  87 cm (77 cm + 10 cm cokel, skupaj 91 cm z vključeno ploskvijo pulta)</t>
    </r>
  </si>
  <si>
    <t>e. Stenska obloga - pod pultom, dim. š = 135 cm x v =  87 cm (77 cm + 10 cm cokel) (cca.)</t>
  </si>
  <si>
    <r>
      <t xml:space="preserve">f. Pult s koritom, d = 40 mm, </t>
    </r>
    <r>
      <rPr>
        <b/>
        <sz val="10"/>
        <color theme="1"/>
        <rFont val="Calibri"/>
        <family val="2"/>
        <charset val="238"/>
        <scheme val="minor"/>
      </rPr>
      <t>g = 65 cm (delovna površina)</t>
    </r>
    <r>
      <rPr>
        <sz val="10"/>
        <color theme="1"/>
        <rFont val="Calibri"/>
        <family val="2"/>
        <charset val="238"/>
        <scheme val="minor"/>
      </rPr>
      <t>, sprednja in stranski stranici pulta s privzdignjenim robom cca. 3 mm za preprečitev prelivanja vode prek pulta oz. za oblogo, z vgrajenim dvojnim koritom in odcejalno površino, materiali in obdelave kot splošen opis.</t>
    </r>
  </si>
  <si>
    <r>
      <t xml:space="preserve">f. Pult s koritom, d = 40 mm, </t>
    </r>
    <r>
      <rPr>
        <b/>
        <sz val="10"/>
        <rFont val="Calibri"/>
        <family val="2"/>
        <charset val="238"/>
        <scheme val="minor"/>
      </rPr>
      <t>g = 65 cm (delovna površina)</t>
    </r>
  </si>
  <si>
    <t>g. Korito, dvojno, z odcejalno površino, dim. cca. d = 140 cm x š = 50 cm x g = 24 cm (2x korito 40 x 50 cm + odcejalnik)</t>
  </si>
  <si>
    <r>
      <t xml:space="preserve">h. Stenske obloge - nad pultom, 1x čelna obloga, dim. d = 480 cm, x v = 54 cm, </t>
    </r>
    <r>
      <rPr>
        <b/>
        <sz val="10"/>
        <color theme="1"/>
        <rFont val="Calibri"/>
        <family val="2"/>
        <charset val="238"/>
        <scheme val="minor"/>
      </rPr>
      <t>na podaljšani podkonstrukciji - odmik od stene cca. 20 cm</t>
    </r>
  </si>
  <si>
    <t>i. Enoročna mešalna armatura, medicinska izvedba</t>
  </si>
  <si>
    <t>Sestavljeno v niz elementov - glej dispozicijo opreme.</t>
  </si>
  <si>
    <t xml:space="preserve">Pritrjeno na steno prek podkonstrukcije. </t>
  </si>
  <si>
    <t>Komplet delovni pult v prostoru Filter - čisti prostor, v sestavi:</t>
  </si>
  <si>
    <t>Komplet delovni pult v prostoru Filter - čisti prostor (vrednost se ne vpisuje, samodejni izračun)</t>
  </si>
  <si>
    <t>V prostorih: S.3N.25</t>
  </si>
  <si>
    <t xml:space="preserve">Globina delovnega pulta oz. podpultnih elementov je 70 cm. Globina delovne površine pulta je 65 cm. Stenska obloga na podkonstrukciji debeline cca. 5cm. </t>
  </si>
  <si>
    <t>Variantno je možna tudi izvedba s podpultnimi elementi globine 65 cm, ki so prekriti s pultom oz. delovno površino globine 70 cm. V tem primeru se pri podpultnih elementih, ki zaključujejo niz vgradi dodatna zapora za režo (5 cm) med podpultnim elementom in steno.</t>
  </si>
  <si>
    <r>
      <t xml:space="preserve">a. Podpultna omarica - ozka, dim. š = 60 cm x </t>
    </r>
    <r>
      <rPr>
        <b/>
        <sz val="10"/>
        <rFont val="Calibri"/>
        <family val="2"/>
        <charset val="238"/>
        <scheme val="minor"/>
      </rPr>
      <t>g = 70 cm</t>
    </r>
    <r>
      <rPr>
        <sz val="10"/>
        <rFont val="Calibri"/>
        <family val="2"/>
        <charset val="238"/>
        <scheme val="minor"/>
      </rPr>
      <t xml:space="preserve"> x v =  87 cm (77 cm + 10 cm cokel, skupaj 91 cm z vključeno ploskvijo pulta), korpus omarice, ena premična polica, polica spodaj ojačana s profilom, polna enokrilnavrata, vrata s pohištveno ključavnico (inox), sistemski ključ, omarica na podstavku (nivelirne noge in maska), materiali in obdelave kot splošen opis.</t>
    </r>
  </si>
  <si>
    <r>
      <t xml:space="preserve">a. Podpultna omarica - ozka, dim. š = 60 cm x </t>
    </r>
    <r>
      <rPr>
        <b/>
        <sz val="10"/>
        <rFont val="Calibri"/>
        <family val="2"/>
        <charset val="238"/>
        <scheme val="minor"/>
      </rPr>
      <t>g = 70 cm</t>
    </r>
    <r>
      <rPr>
        <sz val="10"/>
        <rFont val="Calibri"/>
        <family val="2"/>
        <charset val="238"/>
        <scheme val="minor"/>
      </rPr>
      <t xml:space="preserve"> x v =  87 cm (77 cm + 10 cm cokel, skupaj 91 cm z vključeno ploskvijo pulta)</t>
    </r>
  </si>
  <si>
    <r>
      <t xml:space="preserve">c. Podpultna omarica - s koritom, dim. š = 120 cm x </t>
    </r>
    <r>
      <rPr>
        <b/>
        <sz val="10"/>
        <rFont val="Calibri"/>
        <family val="2"/>
        <charset val="238"/>
        <scheme val="minor"/>
      </rPr>
      <t>g = 70 cm</t>
    </r>
    <r>
      <rPr>
        <sz val="10"/>
        <rFont val="Calibri"/>
        <family val="2"/>
        <charset val="238"/>
        <scheme val="minor"/>
      </rPr>
      <t xml:space="preserve"> x v =  87 cm (77 cm + 10 cm cokel, skupaj 91 cm z vključeno ploskvijo pulta), korpus omarice, ena premična polica, polica spodaj ojačana s profilom, polna dvokrilna vrata, v zgornjem delu fiksna fronta v višini 20 cm (prekritje korita), vrata s pohištveno ključavnico (inox), sistemski ključ, omarica na podstavku (nivelirne noge in maska), materiali in obdelave kot splošen opis.</t>
    </r>
  </si>
  <si>
    <r>
      <t>b. Podpultna omarica - široka - za hrambo nočnih in urinskih posod, dim. š = 100 cm x g = 70</t>
    </r>
    <r>
      <rPr>
        <b/>
        <sz val="10"/>
        <rFont val="Calibri"/>
        <family val="2"/>
        <charset val="238"/>
        <scheme val="minor"/>
      </rPr>
      <t xml:space="preserve"> cm</t>
    </r>
    <r>
      <rPr>
        <sz val="10"/>
        <rFont val="Calibri"/>
        <family val="2"/>
        <charset val="238"/>
        <scheme val="minor"/>
      </rPr>
      <t xml:space="preserve"> x v =  87 cm (77 cm + 10 cm cokel, skupaj 91 cm z vključeno ploskvijo pulta), korpus omarice, nosilci za hrambo standardnih nočnih in urinskih posod (krivljeni inox profili), skupaj 10 - 12 nočnih posod oz. 5 - 6 nočnih in 9 urinskih posod, vmesna vertikalna delitev oz. ogrodje za vpenjanje nosilcev, možnost enostavnega premikanja nosilcev, polna dvokrilna vrata, vrata s pohištveno ključavnico (inox), sistemski ključ, omarica na podstavku (nivelirne noge in maska), materiali in obdelave kot splošen opis.</t>
    </r>
  </si>
  <si>
    <r>
      <t xml:space="preserve">h. Stenske obloge - nad pultom, 1x čelna obloga, dim. d = 480 cm, x v = 54 cm, </t>
    </r>
    <r>
      <rPr>
        <b/>
        <sz val="10"/>
        <color theme="1"/>
        <rFont val="Calibri"/>
        <family val="2"/>
        <charset val="238"/>
        <scheme val="minor"/>
      </rPr>
      <t>na podkonstrukciji - odmik od stene cca. 5 cm</t>
    </r>
  </si>
  <si>
    <t>Komplet delovni pult v prostoru Filter - nečisti prostor (vrednost se ne vpisuje, samodejni izračun)</t>
  </si>
  <si>
    <t>Komplet delovni pult v prostoru Filter - nečisti prostor, v sestavi:</t>
  </si>
  <si>
    <t>d. Aparat za pranje in termično dezinfekcijo nočnih in urinskih posod (termični blatex in fekalni izlivnik), dim. š = 90 cm x g = 65 cm x v = 91 cm, podpultni</t>
  </si>
  <si>
    <r>
      <t xml:space="preserve">b. Podpultna omarica - za hrambo nočnih in urinskih posod, dim. š = 120 cm x </t>
    </r>
    <r>
      <rPr>
        <b/>
        <sz val="10"/>
        <rFont val="Calibri"/>
        <family val="2"/>
        <charset val="238"/>
        <scheme val="minor"/>
      </rPr>
      <t>g = 70 cm</t>
    </r>
    <r>
      <rPr>
        <sz val="10"/>
        <rFont val="Calibri"/>
        <family val="2"/>
        <charset val="238"/>
        <scheme val="minor"/>
      </rPr>
      <t xml:space="preserve"> x v =  87 cm (77 cm + 10 cm cokel, skupaj 91 cm z vključeno ploskvijo pulta), za 10 - 12 nočnih posod oz. 5 - 6 nočnih in 9 urinskih posod</t>
    </r>
  </si>
  <si>
    <r>
      <t xml:space="preserve">c. Podpultna omarica - s koritom, dim. š = 120 cm x </t>
    </r>
    <r>
      <rPr>
        <b/>
        <sz val="10"/>
        <rFont val="Calibri"/>
        <family val="2"/>
        <charset val="238"/>
        <scheme val="minor"/>
      </rPr>
      <t>g = 70 cm</t>
    </r>
    <r>
      <rPr>
        <sz val="10"/>
        <rFont val="Calibri"/>
        <family val="2"/>
        <charset val="238"/>
        <scheme val="minor"/>
      </rPr>
      <t xml:space="preserve"> x v =  87 cm (77 cm + 10 cm cokel, skupaj 91 cm z vključeno ploskvijo pulta)</t>
    </r>
  </si>
  <si>
    <t>d. Aparat za pranje in termično dezinfekcijo nočnih in urinskih posod (termični blatex in fekalni izlivnik), podpultni, dim. š = 90 cm x g = 65 cm x v = 91 cm (v = 91 cm vključno s ploskvijo pulta in coklom), inox konstrukcija in obloge, tridelni aparat: a. izlivnik s koritom, odtokom, mešalno armaturo / pipo, korito nameščeno nižje od višine pulta, do višine pulta zaščita s treh strani; b. aparat za termično dezinfekcijo (para) nočnih in urinskih posod, kapaciteta 1 nočna ali 3 urinske posode, čas pranja cca. 9 min (možnost regulacije), priključek na toplo / hladno vodo, odtok 110mm (stenski), 230V, 50 - 60 Hz, 3kW - enofazno, dvižna vrata s tesnilom, nastavki za nameščanje posod in košara za drobni pribor, plošča za upravljanje, možnost izbiranja več programov pranja in dezinfekcije; c. generator pare; vse z montažnim in priključnim kompletom, priklop na predpripravljene priključke v steni (elektrika, voda, odtok), vsi deli aparata enotne višine - vgradnja v pult, v skladu z: SIST EN ISO 13485, SIST EN ISO 15883: 1. in 3. del, SIST EN 1717,  kot npr. EuroMAT Basic - podpultni - termo dezinfekcija, Medis Blatex (ali enakovredno)</t>
  </si>
  <si>
    <t>Pulti oz. delovne površine finalno iz kerrocka (kompozitni material na osnovi aluminijevega hidroksida in polimer akrila), odpornega na praske, udarce, prstne odtise, razkužila in topila, enostavno za čiščenje, vodoodporno, UV odporno, primerno za uporabo v prostorih za medicinske dejavnosti, odpornost na bakterije, primerno za živila in tehnologijo čistih prostorov, barva po izboru arhitekta - uniformna barva, brez vključkov, finalna obdelava mat. Vsi robovi min. kroženi, prehodi med ravninami zvezno prek okroglin, nevidni spoji med elementi. Osnovna debelina elementov kerrocka za pult in obloge d = 12 mm (oz. prilagoditi glede na dimenzije in nosilnost elementov ter pričakovano obremenitev), čela pultov zapognjena prek roba podložne plošče, debelina pulta s čela = 4 cm. Sprednja stranica pulta (in druge proste stranice) s privzdignjenim robom cca. 3 mm za preprečitev prelivanja vode prek pulta.
Umivalniki, korita ipd. predizdelani iz kerrocka in brezšivno spojeni s pultom. Vse odprtine za instalacije predpripravljene.
Kerrock elementi pultov in oblog podloženi s ploščami vodoodpornih vodoodpornih ivernih plošč (d = 28 mm oz. prilagoditi glede na dimenzije in nosilnost elementov), kerrock elementi lepljeni na podlago s sistemskimi trajno elastičnimi lepili. Evt. dodatna podkonstrukcija za ojačitev ali / in zagotovitev ustreznega odmika od sten oz. obodnih konstrukcij.
Izvedba pultov in oblog v skladu s standardnimi detajli za kerrock. Obvezna uporaba podkonstrukcije oz. podložnih elementov.
Pulti in obloge na posameznih pozicijah z dodatnimi oz. drugačnimi oblogami - opredeljeno v posameznih postavkah.</t>
  </si>
  <si>
    <t>PZ11 - Delovni / demonstracijski pult v učilnici Prva pomoč</t>
  </si>
  <si>
    <t>Vsi specializirani laboratorijski pripomočki, naprave in pohištvo certificirani v skladu s standardi, ki veljajo na območju Republike Slovenije (harmonizirani evropski standardi):</t>
  </si>
  <si>
    <t>Laboratorijsko pohištvo: EN 16121 - Pohištvo za shranjevanje za profesionalno rabo - zahteve za varnost, trdnost, trpežnost in stabilnost / Non-domestic storage furniture - Requirements for
safety, strength, durability and stability</t>
  </si>
  <si>
    <t>Delovne plošče, pulti: EN 13150 - Delovni pulti za laboratorije - Mere, varnostne zahteve in preskusne metode</t>
  </si>
  <si>
    <t>Medijske celice: EN 13150 - Delovni pulti za laboratorije - Mere, varnostne zahteve in preskusne metode</t>
  </si>
  <si>
    <t>Digestoriji: EN 14175-2 - Digestoriji 2. del: Varnostne in izvedbene zahteve; EN 14175-3 - Digestoriji - 3. del: Metode preskusa tipa; 
EN 14175-6 - Digestoriji - 6. del Digestoriji s spremenljivim volumnom zraka; EN 14175-7 - Digestoriji - 7. del Digestoriji za visoke temperature in odvod kislin</t>
  </si>
  <si>
    <t>Varnostne omare za shranjevanje vnetljivih kemikalij in jeklenk:</t>
  </si>
  <si>
    <t xml:space="preserve">Varnostne prhe: EN 15154-1: Varnostne prhe za prvo pomoč - 1.del: Prhe za spiranje telesa s stalnim priključkom na vodovod v laboratorijih; EN 15154-2: Varnostne prhe za prvo pomoč - 2.del: Pripomočki za spiranje oči s stalnim priključkom na vodovod v laboratorijih; </t>
  </si>
  <si>
    <t>Armature: EN 13792 - Laboratorijske armature: Barvno označevanje pip in ventilov za uporabo v laboratorijih</t>
  </si>
  <si>
    <t>Vse opisane dimenzije ponujene opreme morajo ustrezati območjem, ki so predpisani v popisu in/ali tehničnem poročilu oz. v primeru, da ni predpisano območje, lahko odstopajo za vrednosti +/- 5%.</t>
  </si>
  <si>
    <t xml:space="preserve">Splošen opis v nadaljevanju se nanaša na vse postavke laboratorijskega pohištva s sklopu. </t>
  </si>
  <si>
    <t>Dobava / izdelava, vnos, montaža, namestitev, priklop v delovanje sestavljenih elementov:</t>
  </si>
  <si>
    <t>Korpusi, police, predali ipd. iz ivernih plošč (d = 18mm oz. prilagoditi glede na dimenzije in nosilnost elementov), obojestransko z oblogo iz visokoodpornega laminata (HPL), odpornega na praske, udarce, prstne odtise, razkužila in topila, enostavno za čiščenje, kot npr. Fundermax Premium Star (ali enakovredno), mat, barva po izboru arhitekta, vsi robovi min. kroženi. Prednja / zgornja in zadnja / spodnja stran vseh ploskev v enaki barvi in obdelavi. Čelne stranice oz. vidni robovi zaključeni z ABS trakom (d=2,5mm), nevidni robovi zaključeni z ABS trakom (d=1,0mm), robovi min. kroženi, v barvi laminata. Stranice korpusov s premičnimi policami z izvrtinami za nosilce premičnih polic (sistem 32mm), vrezkani utori v policah za nosilce (natikanje polic - preprečitev nekontroliranega izvleka polic). Nevidno stikanje stranic, elementi z izvrtinami za montažo okovja.</t>
  </si>
  <si>
    <t>Pulti, delovne površine - inox</t>
  </si>
  <si>
    <t>Pulti, delovne površine - HPL kompaktna plošča</t>
  </si>
  <si>
    <t>Pulti, delovne površine - kislinsko odporna keramika</t>
  </si>
  <si>
    <t>Odmične spone, fino nastavljivo v vseh smereh, 270°odpiranje, inox, vrhunske kvalitete, primerno za velike obremenitve in pogosto rabo, tip prilagojen teži krila (min. 3x spona po višini vratnega krila) ter detajlu montaže in načinu odpiranja, z neslišnim zapiranjem, kot npr. okovje proizvajalca Blum (serija BLUM CLIP-TOP BLUMOTION oz. ustrezno) ali enakovredno.
Vodila predalov, inox in umetna masa, vrhunske kvalitete, primerno za velike obremenitve in pogosto rabo, predali s polnim izvlekom (blokada predala v polno izvlečenem položaju), tip vodil prilagojen teži predala (min. 40kg / predal), neslišno zapiranje predalov, kot npr. vodila proizvajalca Blum (serija BLUM TANDEM oz. ustrezno) ali enakovredno.
Silikonski distančniki, prozorni, na stiku vratic s stranicami omaric (blaženje ob zapiranju).</t>
  </si>
  <si>
    <t>Omare in sorodni elementi postavljeni na nivelirne noge v = 10 - 15 cm, d=cca. 5cm, inox nivelirne noge s podstavki iz umetne mase, fina višinska nastavitev s ključem (imbus), število nogic prilagoditi teži omare (400kg - predvidoma 4x na omaro). Podstavek na vidnih straneh polno zaprt z masko iz prašno barvanega aluminija (barva in finalna obdelava primerljiva z drugimi elementi omare oz. skladno z barvno študijo), s kotnimi in povezovalnimi elementi (enak material in obdelava) s talnim tesnilom, primerno za čiščenje z vlažno krpo, maska pritrjena na nivelirne noge (možnost demontaže za servisiranje in čiščenje).</t>
  </si>
  <si>
    <t>Korpusi, police, predali ipd. iz ivernih plošč (d = 18mm / 19mm oz. prilagoditi glede na dimenzije in nosilnost elementov), obojestransko z oblogo iz visokoodpornega laminata (HPL), odpornega na praske, udarce, prstne odtise, razkužila in topila, enostavno za čiščenje, kot npr. Fundermax Premium Star (ali enakovredno), mat, barva po izboru arhitekta, vsi robovi min. kroženi. Prednja / zgornja in zadnja / spodnja stran vseh ploskev v enaki barvi in obdelavi. Čelne stranice oz. vidni robovi zaključeni z ABS trakom (d=2,5mm), nevidni robovi zaključeni z ABS trakom (d=1,0mm), robovi min. kroženi, v barvi laminata. Stranice korpusov s premičnimi policami z izvrtinami za nosilce premičnih polic (sistem 32mm), vrezkani utori v policah za nosilce (natikanje polic - preprečitev nekontroliranega izvleka polic). Nevidno stikanje stranic, elementi z izvrtinami za montažo okovja.
Pri vseh podpultnih elementih nemljiv hrbet, brez uporabe orodja, za enostaven dostop do instalacij.</t>
  </si>
  <si>
    <t>Posamezni segmenti pohištva med seboj trdno spojeni s sponskimi vijaki.
Viseči in stoječi elementi prek distančnih letev (d = cca. 3 cm - oz. ustrezno glede na predviden odmik od stene) pritrjeni v steno (varnostna pritrditev!), na vseh vidnih pozicijah so distančne letve brušene in črno barvane, sistem pritrjevanja (število, tip in pozicije vijakov mora ustrezati konstrukciji stene – AB oz. mavčnokartonska stena sistem Knauf (dvoslojna obloga) – glej dispozicijski načrt opreme, posamezne pozicije predhodno preveriti na objektu, način montaže na mavčnokartonske stene tip Knauf izvesti skladno s specifikacijami in navodili proizvajalca - sistem Knauf (število in mesta pritrjevanja, tip vijakov in vložkov ipd - skladno s težo elemenov in koristno obremenitvijo!). 
Reže do bočnih sten zapreti z maskami, material in obdelava enako kot korpusi omar - zapiranje v ravnini korpusov (ne vrat) - efekt senčne fuge. Maske na podkonstrukcijskih letvah.
Umestitev v prostor skladno  z dispozicijskim načrtom.</t>
  </si>
  <si>
    <t xml:space="preserve">Stenske obloge morajo biti izdelani iz nerjavnega jekla debeline min. 1 mm, če ni v popisu posamezne postavke določeno drugače. </t>
  </si>
  <si>
    <t>Stenske obloge - laminat</t>
  </si>
  <si>
    <t>Stenske obloge iz HPL kompaktnih plošč (kot npr. Trespa ali Fundermax (ali enakovredno), d = 12mm, vodoodpornih, odpornih na vročino, udarce in praske, ognjevarnih, enostavnih za čiščenje, barva po izboru arhitekta, vsi robovi min. kroženi.
Nevidna montaža oblog na steno prek podkonstrukcijskih letev, na stiku med posameznimi segmenti oblog senčna fuga cca. 5mm, polno podloženo s podkonstrukcijsko letvijo iz enakega materiala kot obloge.</t>
  </si>
  <si>
    <t>S podkonstrukcijo uravnati obloge iz različnih materialov (debeline plošč) v enotno ravnino.</t>
  </si>
  <si>
    <t>Vratna krila omar - vitrin - so zastekljena z varnostnim steklom, steklo vstavljeno v okvirje enakega materiala in obdelave kot polna vrata omar.</t>
  </si>
  <si>
    <t>Vključena izvedba instalacij (voda, elektrika / telekomunikacije, plin oz. vse predvidene medije) v okviru elementov laboratorijskega pohištva (interni razvod), vključno z vgradnjo in povezavo vtičnic, stikal, konektorjev. Priklop instalacij se izvede na predpripravljene izpuste v prostoru oz. do razdelilnih omaric v prostoru. Priklop v delovanje.</t>
  </si>
  <si>
    <t>V prostorih: S.1N.23, S.1N.24</t>
  </si>
  <si>
    <t>Kolesca mobilnih elementov</t>
  </si>
  <si>
    <t>Dvojna uležajena kolesa, vrtljiva, mehka tekalna površina primerno za obstoječ tlak (PVC), nosilnost min. 60 kg / kolesce. Posamezen mobilni element, ki je opremljen s kolesic ima vsaj dve kolesci z zavoro.</t>
  </si>
  <si>
    <t>Ogrodja, podnožja</t>
  </si>
  <si>
    <t>Ogrodja in podnožja (miz, delovnih pultov ipd.) izdelana iz jeklenih profilov pravokotnega prereza, osnovna konstrukcija sestavljena v obliki črke C ali H, s horizontalnimi povezovalnimi profili (zgoraj pod ravnino pulta) in evt. spodaj zadaj in pri straneh, cca. 25cm od tal). profili dimenzionirani skladno s pričakovano obremenitvijo - zagotoviti noslilnost min. 200 kg / ogrodje elementa. Ogrodje protikorozijsko zaščiteno in finalno prašno barvano, barva in obdelava po izboru arhitekta oz. barvni študiji. Podpore ogrodja opremljene z višinsko nastavljivimi nogicami, primerno za visoke obremenitve, s podložkami primernimi za obstoječa tla (PVC). Profili ogrodja morajo biti zavarjeni oz. zaprt, tako, da ne obstaja možnost zatekanje tekočin v notranjost okvirjev.</t>
  </si>
  <si>
    <t>a. Nosilno ogrodje, dim. š = 150 cm x g = 58 (60) cm v = 87 cm (skupaj 91 cm z vključeno ploskvijo pulta), iz jeklenih profilov pravokotnega prereza, osnovna podpora sestavljena v konstrukcijo C oblike, vmesni povezovalni profili, pod okvirjem mize in spodaj na hrbtni strani, materiali in obdelave kot splošen opis</t>
  </si>
  <si>
    <t>b. Podpultna omarica - z umivalnikom, dim. š = 70 cm x g = 60 cm x v =  87 cm (77 cm + 10 cm cokel, skupaj 91 cm z vključeno ploskvijo pulta), korpus omarice, ena premična polica, polna dvokrilna vrata, vrata s pohištveno ključavnico (inox), sistemski ključ, omarica na podstavku (nivelirne noge in maska), izrezi za instalacije (talni priključek za vodo / odtok), materiali in obdelave kot splošen opis</t>
  </si>
  <si>
    <t>c. Podpultna omarica - ozka, dim.  š = 40 cm x g = 60 cm x v =  87 cm (77 cm + 10 cm cokel, skupaj 91 cm z vključeno ploskvijo pulta), korpus omarice, ena premična polica, polna enokrilna vrata, vrata s pohištveno ključavnico (inox), sistemski ključ, omarica na podstavku (nivelirne noge in maska), materiali in obdelave kot splošen opis</t>
  </si>
  <si>
    <t>h. Podpultna obloga - obloga hrbta ogrodja - zapora cone instalacij v sredinski conu pulta, iz HPL kompaktne plošče, d =12mm, pritrjena na kovinsko ogrodje pulta, dim. š = 150 cm x v = cca. 85 cm, možnost enostavne demontaže brez orodja.
Vključno z zaporo cone instalacij na čelu pulta</t>
  </si>
  <si>
    <t>a. Nosilno ogrodje, dim. š = 150 cm x g = 58 (60) cm v = 87 cm (skupaj 91 cm z vključeno ploskvijo pulta)</t>
  </si>
  <si>
    <t>b. Podpultna omarica - z umivalnikom, dim. š = 70 cm x g = 60 cm x v =  87 cm (77 cm + 10 cm cokel, skupaj 91 cm z vključeno ploskvijo pulta)</t>
  </si>
  <si>
    <t>c. Podpultna omarica - ozka, dim.  š = 40 cm x g = 60 cm x v =  87 cm (77 cm + 10 cm cokel, skupaj 91 cm z vključeno ploskvijo pulta)</t>
  </si>
  <si>
    <t>Sestavljeno v niz elementov - glej dispozicijo opreme. Posamezni elementi med seboj povezane s sponskimi vijaki.</t>
  </si>
  <si>
    <t>f. Korito, kislinsko odporna keramika, vgrajeno v pult iz kislinsko odporne keramike, dim. cca. d = 55 cm x š = 40 cm x g = 24 cm</t>
  </si>
  <si>
    <t>g. Laboratorijska armatura / pipa, za vodo, en izliv</t>
  </si>
  <si>
    <t xml:space="preserve">h. Podpultna obloga - obloga hrbta ogrodja - zapora cone instalacij v sredinski conu pulta, iz HPL kompaktne plošče, d =12mm, dim. š = 150 cm x v = cca. 85 cm, 4x / pult (m2 podan za komplet oblog) </t>
  </si>
  <si>
    <t>Pult PL1 v laboratoriju (prostor S.1N.24) opremljen z mobilnimi predalniki, 4 kom</t>
  </si>
  <si>
    <t>PL1 - Laboratorijski pult - otok - v učilnici in laboratoriju Kemija</t>
  </si>
  <si>
    <t>Komplet laboratorijski pult - otok - v učilnici in laboratoriju Kemija, v sestavi:</t>
  </si>
  <si>
    <t>Komplet laboratorijski pult - otok - v učilnici in laboratoriju Kemija (vrednost se ne vpisuje, samodejni izračun)</t>
  </si>
  <si>
    <t>PL2 - Laboratorijski pult - obstenski - v laboratoriju Kemija</t>
  </si>
  <si>
    <t>V prostoru: S.1N.24</t>
  </si>
  <si>
    <t>a. Podpultna omarica - s koritom, dim. š = 120 cm x g = 60 cm x v =  87 cm (77 cm + 10 cm cokel, skupaj 91 cm z vključeno ploskvijo pulta), korpus omarice, ena premična polica, polna dvokrilna vrata, v zgornjem delu fiksna fronta v višini 20 cm (prekritje korita), vrata s pohištveno ključavnico (inox), sistemski ključ, omarica na podstavku (nivelirne noge in maska), materiali in obdelave kot splošen opis.</t>
  </si>
  <si>
    <t>b. Bočna stranica / podpora pulta, š = 2 cm x g = 60 cm x v =  87 cm (77 cm + 10 cm cokel, skupaj 91 cm z vključeno ploskvijo pulta)</t>
  </si>
  <si>
    <t>b. Bočna stranica / podpora pulta, š = 2 cm x g = 60 cm x v =  87 cm (77 cm + 10 cm cokel, skupaj 91 cm z vključeno ploskvijo pulta), materiali in obdelave kot splošen opis</t>
  </si>
  <si>
    <t>Vključno z izvedbo in obdelavo vseh izrezov za razvod instalacij.</t>
  </si>
  <si>
    <t xml:space="preserve">i. Medijska celica, za oskrbo delovnih mest z mediji / instalacijskimi priključki, samostoječa konstrukcija med laboratorijskimi pulti, z nosilnimi stebri iz jeklene pločevine (prašno barvano) z nivelirnimi nogicami, večprekatni povezovalni kanali za horizontalni razvod instalacij (ločeno elektrika in drugi mediji), medijska celica oskrbuje delovna mesta na dveh straneh (dvostransko), na vrhu opremljeno z odlagalno polico, 1 segment - dim. š = 150 cm x g = 12 cm (steber) / 37 cm (polica nad kanali) x v = 151 cm, 1 segment opremljen z: 8x električna vtičnica s pokrovom 230 V; 4x priključek / pipa za priklop plina za gorilnike - propan (UNP); 2x linijska LED svetilka vgrajena na spodnjo stran elektro kanala l = 150 cm </t>
  </si>
  <si>
    <t>g. Laboratorijska armatura / pipa, zaščitena s prašno barvano prevleko, ergonomski ročaji, za vodo, en izliv (visoka izvedba), montaža na pult ob korito, z montažnim in priključnim materialom s podaljški (izveden priključek iz tlaka)</t>
  </si>
  <si>
    <t>Komplet laboratorijski pult - obstenski - v laboratoriju Kemija, v sestavi:</t>
  </si>
  <si>
    <t>Komplet laboratorijski pult - obstenski - v laboratoriju Kemija (vrednost se ne vpisuje, samodejni izračun)</t>
  </si>
  <si>
    <t>a. Podpultna omarica - s koritom, dim. š = 100 cm x g = 60 cm x v =  87 cm (77 cm + 10 cm cokel, skupaj 91 cm z vključeno ploskvijo pulta), korpus omarice, ena premična polica, polna dvokrilna vrata, v zgornjem delu fiksna fronta v višini 20 cm (prekritje korita), vrata s pohištveno ključavnico (inox), sistemski ključ, omarica na podstavku (nivelirne noge in maska), materiali in obdelave kot splošen opis.</t>
  </si>
  <si>
    <t>a. Podpultna omarica - s koritom, dim. š = 100 cm x g = 60 cm x v =  87 cm (77 cm + 10 cm cokel, skupaj 91 cm z vključeno ploskvijo pulta)</t>
  </si>
  <si>
    <t>c. Podpultna omara za sterilizator - odprta, dim. š = 80 cm x g = 60 cm x v =  87 cm (77 cm + 10 cm cokel, skupaj 91 cm z vključeno ploskvijo pulta)</t>
  </si>
  <si>
    <t>d. Pult s koritom - inox, d = 40 mm, g = 60 cm, sprednja in stranski stranici pulta s privzdignjenim robom cca. 3 mm za preprečitev prelivanja vode prek pulta oz. za oblogo, z vgrajenim dvojnim koritom in odcejalno površino, prirobnica v = 10 cm ob stiku s steno / stensko oblogo, materiali in obdelave kot splošen opis.</t>
  </si>
  <si>
    <t>d. Pult s koritom - inox, d = 40 mm, g = 60 cm</t>
  </si>
  <si>
    <t>f. Stenske obloge - laminat (kompaktna plošča HPL), 1x čelna obloga, dim. d = 300 cm, x v = 74 cm</t>
  </si>
  <si>
    <t>f. Stenske obloge - laminat (kompaktna plošča HPL), 1x čelna obloga, dim. d = 300 cm, x v = 74 cm, obloga spojena s stensko prirobnico inox pulta, vsi spoji vodotesni, na podkonstrukciji, izrezi za električne instalacije, materiali in obdelave kot splošen opis.</t>
  </si>
  <si>
    <t>g. Laboratorijska armatura / pipa, enoročna mešalna, ergonomski ročaj, za vodo, en izliv (visoka izvedba), montaža na pult ob korito</t>
  </si>
  <si>
    <t>Sistemska rešitev laboratorijskega pohištva, kot npr. Labinterior (ali enakovredno)</t>
  </si>
  <si>
    <t>Pulti oz. delovne površine s finalno oblogo iz nerjaveče pločevine, inox AISI 304 Scotch Brite, d = min. 1,5 mm, lepljeno na nosilno podlago iz vodoodporne vezane plošče d = 38 mm. 
Stik med delovnimi pulti in vertikalno steno oz. stensko oblogo, se obdelajo kot je definirano v risbah načrta opreme oz. opredeljeno v popisu posamezne postavke. Če ni določeno, se izdela privih (prirobnica z zaokrožitvijo) visok min. 10 cm. Delovni pult in izvedba stika morata onemogočati zatekanje tekočin med površino stene in delovnim pultom. Čela pultov (spredaj in na drugih prostih stranicah) zapognjena prek roba podložne plošče oz. podkonstrukcije, debelina pulta s čela = 4 cm. Čela pultov (spredaj in na drugih prostih stranicah) izdelana z odkapnim robom za preprečitev zatekanja. 
Sprednja stranica pulta (in druge proste stranice) s privzdignjenim robom cca. 3 mm za preprečitev prelivanja vode prek pulta. Delovni pult spredaj in ob steni oz. stenski oblogi izdelan z radijem min. 10 mm. Pulti oz. delovne površine z izrezi, npr. za vgradnjo korit in umivalnikov, prehodov instalacij ipd. V pulte s finalno oblogo iz inox pločevine se vgrajujejo korita oz. umivalniki iz enakega materiala - (brezšivni) vodotesni stik med pultom in koritom oz. umivalnikom - po sistemskem detajlu proizvajalca laboratorijskega pohištva oz.pultov.</t>
  </si>
  <si>
    <t>Stik med delovnimi pulti in vertikalno steno oz. stensko oblogo, se obdelajo kot je definirano v risbah načrta opreme oz. opredeljeno v popisu posamezne postavke. Če ni določeno, se izdela privih (prirobnica z zaokrožitvijo) visok min. 10 cm. Oz. brezšivni spoj s stensko oblogo iz nerjaveče pločevine. Delovni pult in izvedba stika morata onemogočati zatekanje tekočin med površino stene in delovnim pultom.</t>
  </si>
  <si>
    <t>PL3 - Laboratorijski pult - obstenski - v učilnici Kemija</t>
  </si>
  <si>
    <t>V prostoru: S.1N.23</t>
  </si>
  <si>
    <t>b. Podpultni predalnik, dim. š = 60 cm x g = 60 cm x v =  87 cm (77 cm + 10 cm cokel, skupaj 91 cm z vključeno ploskvijo pulta), korpus predalnika, štirje predali s polnim izvlekom (3x plitev predal, 1x globok predal), predali s pohištveno ključavnico (inox), sistemski ključ, predalnik na podstavku (nivelirne noge in maska), materiali in obdelave kot splošen opis</t>
  </si>
  <si>
    <t>c. Pult s koritom - HPL kompaktna plošča, d = 20 mm, g = 60 cm, sprednja in stranski stranici pulta s privzdignjenim robom cca. 8 mm za preprečitev prelivanja vode prek pulta oz. za oblogo, z vgrajenim dvojnim koritom, prirobnica v = 10 cm ob stiku s steno / stensko oblogo, materiali in obdelave kot splošen opis.</t>
  </si>
  <si>
    <t>f. Stenske obloge - laminat (kompaktna plošča HPL), 1x čelna obloga, dim. d = 300 cm, x v = 74 cm, obloga spojena s stensko prirobnico pulta iz HPL kompaktne plošče, vsi spoji vodotesni, na podkonstrukciji, izrezi za električne instalacije, materiali in obdelave kot splošen opis.</t>
  </si>
  <si>
    <t>g. Laboratorijska armatura / pipa, zaščitena s prašno barvano prevleko, enoročna mešalna, ergonomski ročaj, za vodo, en izliv (visoka izvedba), montaža na pult ob korito, z montažnim in priključnim materialom s podaljški (izveden priključek iz stene)</t>
  </si>
  <si>
    <t>e. Miza / pult za analitično tehtnico, dim. š = 120 cm x g = 75 cm x v = 91 cm (višinsko poravnano s pultom), ogrodje mize iz jeklenih profilov (z nivelirnimi nogami), obloga iz ivernih plošč (d = 18mm / 19mm oz. prilagoditi glede na dimenzije in nosilnost elementov), obojestransko z oblogo iz visokoodpornega laminata (HPL) - kot korpusi in fronte laboratorijskega pohištva, pult iz HPL kompaktne plošče (tip Trespa Top Lab (ali enakovredno), d = 20 mm - kot laboratorijski pulti, z vstavkom plošče iz granita (polirano), dim. 45 x 45 cm - podlaga za analitično tehtnico</t>
  </si>
  <si>
    <t>h. Viseča omarica, plitva, zaprta, vitrina, dim. š = 60 cm, g = 35 cm x v = 55 cm, z zastekljenimi dvokrilnimi vrati (okvir in stekleno polnilo), vrata s pohištveno ključavnico (inox), sistemski ključ, korpus omare, ena premična polica, pritrjeno na steno prek podkonstrukcije, materiali in obdelave kot splošen opis.
S spodnje strani vgrajena linijska LED svetilka, vrezkan utor v dno visečih omaric - kontinuirano vzdolž celotnega niza visečih omaric</t>
  </si>
  <si>
    <t>i. Linijska LED svetilka, za montažo pod visečo omarico, barva svetlobe 3000K, v celotni dolžini pulta (cca. 300 cm), vgrajeno senzorsko stikalo, alu vgradni (ali nadgradni) profil s polikarbonatskim pokrovom, vgrajen 24V usmernik direktno v alu letev, kotni alu profil 19 x 19 mm, skrit potek el. priključkov</t>
  </si>
  <si>
    <t>a. Podpultna omarica - s koritom, dim. š = 120 cm x g = 60 cm x v =  87 cm (77 cm + 10 cm cokel, skupaj 91 cm z vključeno ploskvijo pulta)</t>
  </si>
  <si>
    <t>b. Podpultni predalnik, dim. š = 60 cm x g = 60 cm x v =  87 cm (77 cm + 10 cm cokel, skupaj 91 cm z vključeno ploskvijo pulta)</t>
  </si>
  <si>
    <t>c. Pult s koritom - HPL kompaktna plošča, d = 20 mm, g = 60 cm</t>
  </si>
  <si>
    <t>e. Miza / pult za analitično tehtnico, dim. š = 120 cm x g = 75 cm x v = 91 cm (višinsko poravnano s pultom), z vgrajeno ploščo granita dim. 45 x 45 cm</t>
  </si>
  <si>
    <t>h. Viseča omarica, plitva, zaprta, vitrina, dim. š = 60 cm, g = 35 cm x v = 55 cm, z zastekljenimi dvokrilnimi vrati</t>
  </si>
  <si>
    <t>i. Linijska LED svetilka</t>
  </si>
  <si>
    <t>Komplet laboratorijski pult - obstenski - v učilnici Kemija, v sestavi:</t>
  </si>
  <si>
    <t>Komplet laboratorijski pult - obstenski - v učilnici Kemija (vrednost se ne vpisuje, samodejni izračun)</t>
  </si>
  <si>
    <t>PL4 - Demonstracijski pult v učilnici Kemija</t>
  </si>
  <si>
    <t>b. Podpultna omarica, dim. š = 60 cm x g = 60 cm x v =  87 cm (77 cm + 10 cm cokel, skupaj 91 cm z vključeno ploskvijo pulta), korpus omarice, hrbet omarice zamaknjen, polica skrajšana - za omarico prostor za razvod instalacij, ena premična polica, polna enokrilna vrata, v zgornjem delu fiksna fronta v višini 20 cm (montaža instalacijskih priključkov (stikala, nastavki itd.)), vrata s pohištveno ključavnico (inox), sistemski ključ, omarica na podstavku (nivelirne noge in maska), materiali in obdelave kot splošen opis.</t>
  </si>
  <si>
    <t>c. Podpultni predalnik, dim. š = 60 cm x g = 60 cm x v =  87 cm (77 cm + 10 cm cokel, skupaj 91 cm z vključeno ploskvijo pulta), korpus predalnika, hrbet predalnika zamaknjen, predali skrajšani - za predalnikom prostor za razvod instalacij, trije predali s polnim izvlekom (2x plitev predal, 1x globok predal), v zgornjem delu fiksna fronta v višini 20 cm (montaža instalacijskih priključkov (stikala, nastavki itd.), predali s pohištveno ključavnico (inox), sistemski ključ, predalnik na podstavku (nivelirne noge in maska), materiali in obdelave kot splošen opis.</t>
  </si>
  <si>
    <t>Sestavljeno v niz elementov - glej dispozicijo opreme. Posamezni elementi med seboj povezani s sponskimi vijaki.</t>
  </si>
  <si>
    <t>Komplet demonstracijski pult v učilnici Kemija, v sestavi:</t>
  </si>
  <si>
    <t>b. Podpultna omarica, dim. š = 60 cm x g = 60 cm x v =  87 cm (77 cm + 10 cm cokel, skupaj 91 cm z vključeno ploskvijo pulta), korpus omarice, hrbet omarice zamaknjen</t>
  </si>
  <si>
    <t>c. Podpultni predalnik, dim. š = 60 cm x g = 60 cm x v =  87 cm (77 cm + 10 cm cokel, skupaj 91 cm z vključeno ploskvijo pulta), korpus predalnika, hrbet predalnika zamaknjen</t>
  </si>
  <si>
    <t>e. Obloga hrbta podpultnih elementov, dim. d = 240 cm x v = 77 cm</t>
  </si>
  <si>
    <t xml:space="preserve">e. Obloga hrbta podpultnih elementov, dim. d = 240 cm x v = 77 cm, v enem kosu, nevidno pritrjeno na hrbte / korpuse omar, materiali in obdelave kot fronte predalov oz. vrata omar. </t>
  </si>
  <si>
    <t>f. Korito, kislinsko odporna keramika, dim. cca. d = 55 cm x š = 40 cm x g = 24 cm</t>
  </si>
  <si>
    <t>g. Laboratorijska armatura / pipa, ergonomski ročaji, za vodo, en izliv (visoka izvedba), montaža na pult ob korito</t>
  </si>
  <si>
    <t>Komplet demonstracijski pult v učilnici Kemija (vrednost se ne vpisuje, samodejni izračun)</t>
  </si>
  <si>
    <t>EN 14470-1 - Ognjevarne omare za shranjevanje kemikalij - 1. del: Ognjevarne omare za shranjevanje vnetljivih tekočin; GS certifikati; EN 14470-2 - Varnostne omare za jeklenke pod tlakom</t>
  </si>
  <si>
    <t>PL5 - Demonstracijski pult v učilnici Fizika, biologija, naravoslovje</t>
  </si>
  <si>
    <t>V prostoru: S.1N.21</t>
  </si>
  <si>
    <t>d. Pult s koritom, HPL kompaktna plošča, d = 20 mm, g = 60 cm, š = 240 cm x g = 70 cm, pult prekriva več elementov - glej shemo, spredaj in zadaj s previsom prek podpultnih elementov. Stranice pulta s privzdignjenim robom cca. 8 mm za preprečitev prelivanja vode prek pulta. V pultu izrezi za umivalnik in instalacije. Materiali in obdelave kot splošen opis.</t>
  </si>
  <si>
    <t>d. Pult s koritom - HPL kompaktna plošča, d = 20 / 28 mm, g = 70 cm</t>
  </si>
  <si>
    <t>Komplet demonstracijski pult v učilnici Fizika, biologija, naravoslovje, v sestavi:</t>
  </si>
  <si>
    <t>Komplet demonstracijski pult v učilnici Fizika, biologija, naravoslovje (vrednost se ne vpisuje, samodejni izračun)</t>
  </si>
  <si>
    <t>f. Korito, iz polipropilena, dim. cca. d = 55 cm x š = 40 cm x g = 24 cm</t>
  </si>
  <si>
    <t>c. Podpultni predalnik, dim. š = 60 cm x g = 60 cm x v =  87 cm (77 cm + 10 cm cokel, skupaj 91 cm z vključeno ploskvijo pulta), korpus predalnika, hrbet predalnika zamaknjen, predali skrajšani - za predalnikom prostor za razvod instalacij, trije predali s polnim izvlekom (2x plitev predal, 1x globok predal), v zgornjem delu fiksna fronta v višini 20 cm (montaža instalacijskih priključkov (stikala, nastavki itd.), predali s pohištveno ključavnico (inox), sistemski ključ, predalnik na podstavku (nivelirne noge in maska), materiali in obdelave kot splošen opis.
S perforacijo na fiksni fronti za hlajenje laboratorijskega transformatorja (ali vgrajena kovinska rešetka).</t>
  </si>
  <si>
    <t>PL5a - Demonstracijski pult v učilnici Anatomija in fiziologija</t>
  </si>
  <si>
    <t>V prostoru: S.1N.25</t>
  </si>
  <si>
    <t>Komplet demonstracijski pult v učilnici Anatomija in fiziologija (vrednost se ne vpisuje, samodejni izračun)</t>
  </si>
  <si>
    <t>Enako kot PL5 - demonstracijski pult v učilnici Fizika, biologija, naravoslovje - vendar brez priključka in pipa za priklop plina za gorilnike - propan (UNP)</t>
  </si>
  <si>
    <t>h. Medijska celica - komplet stikal / vtičnic / priključkov:
- elektrika 230 V, 6x vtičnica s pokrovčkom
- elektrika 400 V, 1x vtičnica s pokrovčkom
- računalniška mreža, 1x dvojna vtičnica s pokrovčkom
- elektrika 24 V, 1x par vtičnic AC/DC, s pokrovčkom
- kill switch (stikalo za izklop v sili), 1x
- laboratorijska pipa za priklop plina za gorilnike - propan (UNP), 1x
Vključno z (laboratorijskim) transformatorjem za pretvorbo v 24 V AC/DC, v zaščitnem ohišju, (vgrajeno v medijsko celico oz. podpultni element ali druga ustrezna rešitev)</t>
  </si>
  <si>
    <t xml:space="preserve">h. Medijska celica - komplet stikal / vtičnic / priključkov vgrajenih na fiksno masko nad podpultnimi elementi (na stran proti tabli):
- elektrika 230 V, 6x vtičnica s pokrovčkom
- elektrika 400 V, 1x vtičnica s pokrovčkom
- računalniška mreža, 1x dvojna vtičnica s pokrovčkom
- elektrika 24 V, 1x par vtičnic AC/DC, s pokrovčkom
- kill switch (stikalo za izklop v sili), 1x
- laboratorijska pipa za priklop plina za gorilnike - propan (UNP), 1x
Vključno z (laboratorijskim) transformatorjem za pretvorbo v 24 V AC/DC, v zaščitnem ohišju, (vgrajeno v medijsko celico oz. podpultni element ali druga ustrezna rešitev)
Vključno s skritim razvodom instalacij, priklop na predpripravljene talne priključke oz. razdelilno omarico v prostoru. </t>
  </si>
  <si>
    <t>h. Medijska celica - komplet stikal / vtičnic / priključkov:
- elektrika 230 V, 6x vtičnica s pokrovčkom
- računalniška mreža, 1x dvojna vtičnica s pokrovčkom
- kill switch (stikalo za izklop v sili), 1x
- laboratorijska pipa za priklop plina za gorilnike - propan (UNP), 1x</t>
  </si>
  <si>
    <t xml:space="preserve">h. Medijska celica - komplet stikal / vtičnic / priključkov vgrajenih na fiksno masko nad podpultnimi elementi (na stran proti tabli):
- elektrika 230 V, 6x vtičnica s pokrovčkom
- računalniška mreža, 1x dvojna vtičnica s pokrovčkom
- kill switch (stikalo za izklop v sili), 1x
- laboratorijska pipa za priklop plina za gorilnike - propan (UNP), 1x
Vključno s skritim razvodom instalacij, priklop na predpripravljene talne priključke oz. razdelilno omarico v prostoru. </t>
  </si>
  <si>
    <t>i. Medijska celica, za oskrbo delovnih mest z mediji / instalacijskimi priključki, samostoječa, dvostranska, 1 segment - dim. š = 150 cm x g = 12 cm (steber) / 37 cm (polica nad kanali) x v = 151 cm, 1 segment opremljen z: 8x električna vtičnica s pokrovom 230 V; 4x priključek / laboratorijska pipa za priklop plina za gorilnike - propan (UNP); 2x linijska LED svetilka, barva svetlobe 3000K, v celotni dolžini kanala oz. medijske celice, vgrajeno senzorsko stikalo, alu vgradni (ali nadgradni) profil s polikarbonatskim pokrovom, vgrajen 24V usmernik direktno v alu letev, vgrajena na spodnjo stran elektro kanala l = 150 cm</t>
  </si>
  <si>
    <t>c. Podpultna omarica - široka, dim. š = 120 cm x g = 60 cm x v =  87 cm (77 cm + 10 cm cokel, skupaj 91 cm z vključeno ploskvijo pulta), korpus omarice, dve premični polici, polna dvokrilna vrata, vrata s pohištveno ključavnico (inox), sistemski ključ, omarica na podstavku (nivelirne noge in maska), materiali in obdelave kot splošen opis.</t>
  </si>
  <si>
    <t>c. Podpultna omarica - široka, dim. š = 120 cm x g = 60 cm x v =  87 cm (77 cm + 10 cm cokel, skupaj 91 cm z vključeno ploskvijo pulta)</t>
  </si>
  <si>
    <t>d. Podpultna omarica - ozka, dim. š = 60 cm x g = 60 cm x v =  87 cm (77 cm + 10 cm cokel, skupaj 91 cm z vključeno ploskvijo pulta), korpus omarice, dve premični polici, polna enokrilna vrata, vrata s pohištveno ključavnico (inox), sistemski ključ, omarica na podstavku (nivelirne noge in maska), materiali in obdelave kot splošen opis.</t>
  </si>
  <si>
    <t>e. Pult s koritom - HPL kompaktna plošča, d = 20 mm, g = 60 cm, sprednja in stranski stranici pulta s privzdignjenim robom cca. 8 mm za preprečitev prelivanja vode prek pulta oz. za oblogo, z vgrajenim dvojnim koritom, prirobnica v = 10 cm ob stiku s steno / stensko oblogo, materiali in obdelave kot splošen opis.</t>
  </si>
  <si>
    <t>e. Pult s koritom - HPL kompaktna plošča, d = 20 mm, g = 60 cm</t>
  </si>
  <si>
    <t>g. Stenske obloge - table in oglasne deske - "piši briši", primerno za magnete, 1x čelna obloga, dim. š = 480 cm (4 x 120 cm) x v = 119 (120) cm, elementi iz plošč mediapana, d=18mm, obojestransko z oblogo iz laminata (HPL), zunanja (vidna - uporabna) površina primerna za magnete, za table "piši briši" (z namenskimi flomastri), na podkonstrukciji, materiali in obdelave kot splošen opis.</t>
  </si>
  <si>
    <t>g. Stenske obloge - table in oglasne deske - "piši briši", 1x čelna obloga, dim. d = 480 cm x v = 120 cm</t>
  </si>
  <si>
    <t>PL6 - Laboratorijski pult - obstenski - v učilnici Fizika, biologija, naravoslovje</t>
  </si>
  <si>
    <t>Komplet laboratorijski pult - obstenski - v učilnici Fizika, biologija, naravoslovje, v sestavi:</t>
  </si>
  <si>
    <t>Komplet laboratorijski pult - obstenski - v učilnici Fizika, biologija, naravoslovje (vrednost se ne vpisuje, samodejni izračun)</t>
  </si>
  <si>
    <t>d. Podpultna omarica - ozka, dim. š = 60 cm x g = 60 cm x v =  87 cm (77 cm + 10 cm cokel, skupaj 91 cm z vključeno ploskvijo pulta)</t>
  </si>
  <si>
    <t>V prostoru: S.2N.26</t>
  </si>
  <si>
    <t>a. Nosilno ogrodje, dim. š = 120 cm x g = 58 (60) cm v = 89 cm (skupaj 91 cm z vključeno ploskvijo pulta), iz jeklenih profilov pravokotnega prereza, osnovna podpora sestavljena v konstrukcijo C oblike, vmesni povezovalni profili, pod okvirjem mize in spodaj na hrbtni strani, materiali in obdelave kot splošen opis</t>
  </si>
  <si>
    <t>b. Pult - HPL kompaktna plošča (tip Trespa TopLab Plus (ali enakovredno)), d = 20 mm, g = 60 cm, brez prirobnice ob stiku s steno / stensko oblogo, materiali in obdelave kot splošen opis, pult zvezno čez več segmentov ogrodja</t>
  </si>
  <si>
    <t>c. Stenska obloga - običajna, pod pultom, na steni v območju med podpultnima omaricama - kot zapora instalacij - demontažna, podkonstrukcija prilagojena za potreben odmik obloge od stene - prekritje vodovodnih instalacij za umivalnik, vključno z izvedbo izrezov za prehod instalacij, dim. š = 100 cm x v = 77 cm (cca.), materiali in obdelave kot splošen opis, na podkonstrukciji iz lesenih letev (brušeno, barvano črno), možnost demontaže (npr. magnet, natični element ipd.)</t>
  </si>
  <si>
    <t>c. Stenska obloga - običajna, pod pultom, na steni v območju med stranskima zaporama - kot zapora instalacij - demontažna, podkonstrukcija prilagojena za potreben odmik obloge od stene - prekritje vodovodnih instalacij za umivalnik, vključno z izvedbo izrezov za prehod instalacij, dim. š = 120 cm x v = 77 cm (cca.), materiali in obdelave kot splošen opis, na podkonstrukciji iz lesenih letev (brušeno, barvano črno), možnost demontaže (npr. magnet, natični element ipd.)</t>
  </si>
  <si>
    <t>d. Podpultni predalnik - mobilni, dim. š = 45 cm x g = 55 cm x v =  55 cm (65 cm skupaj s kolesci), korpus predalnika, trije predali s polnim izvlekom (2x plitev predal, 1x globok predal), predali s pohištveno ključavnico (inox), sistemski ključ, sistem za preprečitev prevračanja predalnikov - odprt le en predal naenkrat, materiali in obdelave kot splošen opis</t>
  </si>
  <si>
    <t>j. Podpultni predalnik - mobilni, dim. š = 45 cm x g = 55 cm x v =  55 cm (65 cm skupaj s kolesci), korpus predalnika, trije predali s polnim izvlekom (2x plitev predal, 1x globok predal), predali s pohištveno ključavnico (inox), sistemski ključ, sistem za preprečitev prevračanja predalnikov - odprt le en predal naenkrat, materiali in obdelave kot splošen opis</t>
  </si>
  <si>
    <t>c. Stenska obloga - običajna, pod pultom, na steni v območju pulta, dim. š = 480 cm x v = 80 cm (cca.), materiali in obdelave kot splošen opis, na podkonstrukciji iz lesenih letev (brušeno, barvano črno) / variantno vijačeno na nosilno ogrodje pulta (z zadnje strani)</t>
  </si>
  <si>
    <t>PL7 - Delovni pult - obstenski - v kabinetu Likovno izražanje</t>
  </si>
  <si>
    <t>Komplet delovni pult - obstenski - v kabinetu Likovno izražanje, v sestavi:</t>
  </si>
  <si>
    <t>f. Viseča omarica, plitva, odprta, dim. š = 90 cm, g = 35 cm x v = 55 cm, korpus omare, ena premična polica, pritrjeno na steno prek podkonstrukcije, materiali in obdelave kot splošen opis.
S spodnje strani vgrajena linijska LED svetilka, vrezkan utor v dno visečih omaric - kontinuirano vzdolž celotnega niza visečih omaric.</t>
  </si>
  <si>
    <t>Komplet pult - obstenski - v kabinetu Likovno izražanje (vrednost se ne vpisuje, samodejni izračun)</t>
  </si>
  <si>
    <t>a. Nosilno ogrodje, dim. š = 120 cm x g = 58 (60) cm v = 87 cm (skupaj 91 cm z vključeno ploskvijo pulta)</t>
  </si>
  <si>
    <t>b. Pult - HPL kompaktna plošča, d = 20 mm, g = 60 cm, brez prirobnice ob stiku s steno</t>
  </si>
  <si>
    <t>c. Stenska obloga - običajna, pod pultom, na steni v območju pulta, dim. š = 480 cm x v = 80 cm (cca.)</t>
  </si>
  <si>
    <t xml:space="preserve">d. Podpultni predalnik - mobilni, dim. š = 45 cm x g = 55 cm x v =  55 cm </t>
  </si>
  <si>
    <t>f. Viseča omarica, plitva, odprta, dim. š = 90 cm, g = 35 cm x v = 55 cm</t>
  </si>
  <si>
    <t>g. Linijska LED svetilka, za montažo pod visečo omarico, barva svetlobe 3000K, v celotni dolžini pulta (cca. 360 cm), vgrajeno senzorsko stikalo, alu vgradni (ali nadgradni) profil s polikarbonatskim pokrovom, vgrajen 24V usmernik direktno v alu letev, kotni alu profil 19 x 19 mm, skrit potek el. priključkov</t>
  </si>
  <si>
    <t>g. Linijska LED svetilka</t>
  </si>
  <si>
    <t>PL8 - Delovni pult - obstenski - v učilnici Likovnega izražanja</t>
  </si>
  <si>
    <t>c. Pult s koritom - inox, d = 40 mm, g = 60 cm, sprednja stranica pulta s privzdignjenim robom cca. 3 mm za preprečitev prelivanja vode prek pulta oz. za oblogo, z vgrajenim 2x širokim koritom, prirobnica v = 25 cm ob stiku s steno / stensko oblogo, 1x čelno, 2x pri strani, višina prirobnice do parapeta notranjega lesenega okna, materiali in obdelave kot splošen opis. Prirobnica / stenska obloga spredaj poravnana z ravnino stenskih oblog - tabla / oglasna deska "piši - briši", prirobnica na podlagi (vodoodporna iverica ali ustrezno) na podkonstrukciji</t>
  </si>
  <si>
    <t>d. Pult s koritom - inox, d = 40 mm, g = 60 cm, s stensko prirobnico v = 25 cm na zadnji strani in ob straneh,</t>
  </si>
  <si>
    <t>e. Enoročna mešalna armatura / pipa, za montažo na pult / korito, z visokim in podaljšanim izlivom (oblikovano v loku), možnost zasuka izliva za 360°, kot npr. Blanco Mida XL (ali enakovredno), iz medenine, kromirano, z montažnim in priključnim materialom</t>
  </si>
  <si>
    <t>e. Enoročna mešalna armatura / pipa, za montažo na pult / korito, z visokim in podaljšanim izlivom (oblikovano v loku)</t>
  </si>
  <si>
    <t>e. Stenske obloge - table in oglasne deske - "piši briši", primerno za magnete, 1x čelna obloga, dim. š = 360 cm (4 x 90 cm) x v = 62 cm (med parapetnim el. kanalom in visečimi omaricami), na podkonstrukciji, materiali in obdelave kot splošen opis.</t>
  </si>
  <si>
    <t>e. Stenske obloge - table in oglasne deske - "piši briši", 1x čelna obloga, dim. š = 360 cm (4 x 90 cm) x v = 62 cm</t>
  </si>
  <si>
    <t>f. Stenske obloge - table in oglasne deske - "piši briši", 1x čelna obloga, komplet</t>
  </si>
  <si>
    <t>Komplet delovni pult - obstenski - v učilnici Likovnega izražanja, v sestavi:</t>
  </si>
  <si>
    <t>Komplet delovni pult - obstenski - v učilnici Likovnega izražanja (vrednost se ne vpisuje, samodejni izračun)</t>
  </si>
  <si>
    <t>f. Stenske obloge - table in oglasne deske - "piši briši", primerno za magnete, 1x čelna obloga, dim. v = 104 cm (od vrha prirobnice inox pulta do višine 220 cm nad tlakom), širina / dimenzije glej shemo, na podkonstrukciji, materiali in obdelave kot splošen opis. Posamezne dimenzije segmentov oblog razvidne v shemah, delitve plošč uskladiti z delitvami elementov pohištva oz. notranjih lesenih oken, uskladiti z obrobami notranjih lesenih oken.</t>
  </si>
  <si>
    <t>PL9 - Viseče omarice v učilnici Likovnega izražanja</t>
  </si>
  <si>
    <t>Pritrjeno na steno prek podkonstrukcije. Mere podkonstrukcije prilagoditi odmiku od stene - omarice spredaj poravnane z ravnino niše v steni.</t>
  </si>
  <si>
    <t>Dim.: š = 120 cm x g = 60 cm x v = 90 cm (210 cm + 10 cm cokel)</t>
  </si>
  <si>
    <r>
      <t xml:space="preserve">Viseča omarica, globoka, zaprta, dim. š = 120 cm, g = 60 cm x v = 90 cm, s polnimi enokrilnimi vrati, vrata s pohištveno ključavnico (inox), sistemski ključ, korpus omare, </t>
    </r>
    <r>
      <rPr>
        <b/>
        <sz val="10"/>
        <rFont val="Calibri"/>
        <family val="2"/>
        <charset val="238"/>
        <scheme val="minor"/>
      </rPr>
      <t>police in korpus iz ojačane konstrukcije - panelne plošče</t>
    </r>
    <r>
      <rPr>
        <sz val="10"/>
        <rFont val="Calibri"/>
        <family val="2"/>
        <charset val="238"/>
        <scheme val="minor"/>
      </rPr>
      <t xml:space="preserve">, d = 18 mm (oz. ustrezno glede na pričakovano obremenitev in večji razpon polic), obojestransko z oblogo iz laminata (HPL) - kot splošen opis, dve premični polici, pritrjeno na steno prek podkonstrukcije </t>
    </r>
    <r>
      <rPr>
        <b/>
        <sz val="10"/>
        <rFont val="Calibri"/>
        <family val="2"/>
        <charset val="238"/>
        <scheme val="minor"/>
      </rPr>
      <t>- okrepljeno sidranje v steno</t>
    </r>
    <r>
      <rPr>
        <sz val="10"/>
        <rFont val="Calibri"/>
        <family val="2"/>
        <charset val="238"/>
        <scheme val="minor"/>
      </rPr>
      <t>, materiali in obdelave kot splošen opis.</t>
    </r>
  </si>
  <si>
    <t>PL10 - Laboratorijski pult - obstenski - v učilnici Fizika, biologija, naravoslovje</t>
  </si>
  <si>
    <t>b. Podpultna omarica - ozka, dim. š = 60 cm x g = 60 cm x v =  87 cm (77 cm + 10 cm cokel, skupaj 91 cm z vključeno ploskvijo pulta), korpus omarice, dve premični polici, polna enokrilna vrata, vrata s pohištveno ključavnico (inox), sistemski ključ, omarica na podstavku (nivelirne noge in maska), materiali in obdelave kot splošen opis.</t>
  </si>
  <si>
    <t>c. Podpultni predalnik, dim. š = 60 cm x g = 60 cm x v =  87 cm (77 cm + 10 cm cokel, skupaj 91 cm z vključeno ploskvijo pulta), korpus predalnika, štirje predali s polnim izvlekom (3x plitev predal, 1x globok predal), predali s pohištveno ključavnico (inox), sistemski ključ, predalnik na podstavku (nivelirne noge in maska), materiali in obdelave kot splošen opis</t>
  </si>
  <si>
    <t>b. Podpultna omarica - ozka, dim. š = 60 cm x g = 60 cm x v =  87 cm (77 cm + 10 cm cokel, skupaj 91 cm z vključeno ploskvijo pulta)</t>
  </si>
  <si>
    <t>c. Podpultni predalnik, dim. š = 60 cm x g = 60 cm x v =  87 cm (77 cm + 10 cm cokel, skupaj 91 cm z vključeno ploskvijo pulta)</t>
  </si>
  <si>
    <t>d. Pult s koritom - inox, d = 40 mm, g = 60 cm, s stensko prirobnico v = 10 cm na zadnji strani in ob straneh,</t>
  </si>
  <si>
    <t>j. Linijska LED svetilka, za montažo pod visečo omarico, barva svetlobe 3000K, v celotni dolžini pulta (cca. 470 cm), vgrajeno senzorsko stikalo, alu vgradni (ali nadgradni) profil s polikarbonatskim pokrovom, vgrajen 24V usmernik direktno v alu letev, kotni alu profil 19 x 19 mm, skrit potek el. priključkov</t>
  </si>
  <si>
    <t>j. Linijska LED svetilka</t>
  </si>
  <si>
    <t>k. Pregradni element / stranska zapora, dim. š = 60 cm x v = 210 cm x d = 2 cm</t>
  </si>
  <si>
    <t>k. Pregradni element / stranska zapora, dim. š = 60 cm x v = 210 cm x d = 2 cm, na bočnih stranicah segmenta s pultom, materiali in obdelava kot stenske obloge - običajno.</t>
  </si>
  <si>
    <t>g. Laboratorijska armatura / pipa, zaščitena s prašno barvano prevleko, enoročna mešalna, ergonomski ročaji, za vodo, z visokim in podaljšanim izlivom (oblikovano v loku), možnost zasuka izliva za 270°montaža na pult ob korito, z montažnim in priključnim materialom s podaljški</t>
  </si>
  <si>
    <t>h. Stenske obloge - laminat (kompaktna plošča HPL), 1x čelna obloga, dim. d = 470 cm, x v = 74 cm, obloga v stiku s stensko prirobnico pulta z inox finalno oblogo, vsi spoji vodotesni, na podkonstrukciji, izrezi za električne instalacije, materiali in obdelave kot splošen opis.</t>
  </si>
  <si>
    <r>
      <t xml:space="preserve">i. Viseča omarica, plitva, zaprta, vitrina, dim. </t>
    </r>
    <r>
      <rPr>
        <b/>
        <sz val="10"/>
        <rFont val="Calibri"/>
        <family val="2"/>
        <charset val="238"/>
        <scheme val="minor"/>
      </rPr>
      <t>š = 120 cm</t>
    </r>
    <r>
      <rPr>
        <sz val="10"/>
        <rFont val="Calibri"/>
        <family val="2"/>
        <charset val="238"/>
        <scheme val="minor"/>
      </rPr>
      <t>, g = 35 cm x v = 55 cm, z zastekljenimi dvokrilnimi vrati (okvir in stekleno polnilo), vrata s pohištveno ključavnico (inox), sistemski ključ, korpus omare, ena premična polica, pritrjeno na steno prek podkonstrukcije, materiali in obdelave kot splošen opis.
S spodnje strani vgrajena linijska LED svetilka, vrezkan utor v dno visečih omaric - kontinuirano vzdolž celotnega niza visečih omaric</t>
    </r>
  </si>
  <si>
    <r>
      <t xml:space="preserve">j. Viseča omarica, plitva, zaprta, vitrina, dim. </t>
    </r>
    <r>
      <rPr>
        <b/>
        <sz val="10"/>
        <rFont val="Calibri"/>
        <family val="2"/>
        <charset val="238"/>
        <scheme val="minor"/>
      </rPr>
      <t>š = 60 cm</t>
    </r>
    <r>
      <rPr>
        <sz val="10"/>
        <rFont val="Calibri"/>
        <family val="2"/>
        <charset val="238"/>
        <scheme val="minor"/>
      </rPr>
      <t>, g = 35 cm x v = 55 cm, z zastekljenimi enokrilnimi vrati (okvir in stekleno polnilo), vrata s pohištveno ključavnico (inox), sistemski ključ, korpus omare, ena premična polica, pritrjeno na steno prek podkonstrukcije, materiali in obdelave kot splošen opis.
S spodnje strani vgrajena linijska LED svetilka, vrezkan utor v dno visečih omaric - kontinuirano vzdolž celotnega niza visečih omaric</t>
    </r>
  </si>
  <si>
    <t>l. Linijska LED svetilka, za montažo pod visečo omarico, barva svetlobe 3000K, v celotni dolžini pulta (cca. 470 cm), vgrajeno senzorsko stikalo, alu vgradni (ali nadgradni) profil s polikarbonatskim pokrovom, vgrajen 24V usmernik direktno v alu letev, kotni alu profil 19 x 19 mm, skrit potek el. priključkov</t>
  </si>
  <si>
    <t>m. Pregradni element / stranska zapora, dim. š = 60 cm x v = 210 cm x d = 2 cm, na bočnih stranicah segmenta s pultom, materiali in obdelava kot stenske obloge - običajno.</t>
  </si>
  <si>
    <t>h. Stenske obloge - laminat (kompaktna plošča HPL), 1x čelna obloga, dim. d = 470 cm, x v = 74 cm</t>
  </si>
  <si>
    <r>
      <t xml:space="preserve">i. Viseča omarica, plitva, zaprta, vitrina, dim. </t>
    </r>
    <r>
      <rPr>
        <b/>
        <sz val="10"/>
        <rFont val="Calibri"/>
        <family val="2"/>
        <charset val="238"/>
        <scheme val="minor"/>
      </rPr>
      <t>š = 120 cm</t>
    </r>
    <r>
      <rPr>
        <sz val="10"/>
        <rFont val="Calibri"/>
        <family val="2"/>
        <charset val="238"/>
        <scheme val="minor"/>
      </rPr>
      <t>, g = 35 cm x v = 55 cm, z zastekljenimi dvokrilnimi vrati</t>
    </r>
  </si>
  <si>
    <r>
      <t xml:space="preserve">j. Viseča omarica, plitva, zaprta, vitrina, dim. </t>
    </r>
    <r>
      <rPr>
        <b/>
        <sz val="10"/>
        <rFont val="Calibri"/>
        <family val="2"/>
        <charset val="238"/>
        <scheme val="minor"/>
      </rPr>
      <t>š = 60 cm</t>
    </r>
    <r>
      <rPr>
        <sz val="10"/>
        <rFont val="Calibri"/>
        <family val="2"/>
        <charset val="238"/>
        <scheme val="minor"/>
      </rPr>
      <t>, g = 35 cm x v = 55 cm, z zastekljenimi enokrilnimi vrati</t>
    </r>
  </si>
  <si>
    <t>l. Linijska LED svetilka</t>
  </si>
  <si>
    <t>m. Pregradni element / stranska zapora, dim. š = 60 cm x v = 210 cm x d = 2 cm</t>
  </si>
  <si>
    <t>g. Laboratorijska armatura / pipa, enoročna mešalna, ergonomski ročaj, za vodo, z visokim in podaljšanim izlivom (oblikovano v loku), montaža na pult ob korito</t>
  </si>
  <si>
    <t>Komplet digestorij - dvostranski - v laboratoriju Kemija</t>
  </si>
  <si>
    <t>Komplet laboratorijski digestorij, dvostranski, vgrajen v odprtino v steni med laboratorijem in učilnico Kemija</t>
  </si>
  <si>
    <t>Dim. š = 120 cm x g = 95 cm x v = 270 cm</t>
  </si>
  <si>
    <t>Nosilno ogrodje iz jeklenih profilov, pravokotnega prereza, zvarjenih v okvi, materiali in obdelava kot splošen opis.</t>
  </si>
  <si>
    <t>Skladno z EN 14175.</t>
  </si>
  <si>
    <t>PZ13 - Delovni pult v prostorih Filter - nečisti prostor</t>
  </si>
  <si>
    <t>Zunanje obloge iz kompaktnih plošč (HPL) oz. ivernih plošč z laminatno oblogo (HPL), materiali in obdelava kot splošen opis.</t>
  </si>
  <si>
    <t>PL11 - Digestorij - dvostranski, nadpultni - v laboratoriju Kemija</t>
  </si>
  <si>
    <t>Sprednja in zadnja zasteklitev digestorija in dvižni panel za dostop (zasteklitev v kovinskih okvirjih), varnostna zasteklitev</t>
  </si>
  <si>
    <t>2x omarica pod digestorijem, omarica na dve strani, vmes prostor za instalacije, dim (cca.) š = 120 cm x v = 55 (60) cm x g = 40 cm, globino prilagoditi izvedbi instalacijskih priključkov, korpus omarice, ena premična polica, polna dvokrilna vrata, v zgornjem delu fiksna fronta v višini 20 cm (prekritje korita), vrata s pohištveno ključavnico (inox), sistemski ključ, pod omarico oz. digestorijem podstavek (nivelirne noge in maska), materiali in obdelave kot splošen opis.</t>
  </si>
  <si>
    <t>Medijska celica - zunanji panel, fronta z oblogo iz laminata (HPL), ločeni prekati za električne instalacije in druge medije, komplet stikal / vtičnic / priključkov, za upravljanje instalacij v notranjosti digestorija:
- elektrika 230 V, 4x vtičnica s pokrovčkom
- kill switch (stikalo za izklop v sili), 1x
- ventil za upravljanje plina za gorilnike - propan (UNP), 1x
- ventil za upravljanje vode
- upravljanje prezračevanja / odsesavanja
- stikalo za LED svetilko
evt. druga standardna stikala / vtičnice / priključki</t>
  </si>
  <si>
    <t>Medijska celica - v notranjosti digestorija, ločeni prekati za električne instalacije in druge medije, komplet stikal / vtičnic / priključkov:
- laboratorijska armatura / pipa, za vodo, en izliv (visoka izvedba), montaža na pult ob korito / ali stensko oblogo digestorija,
- pipa za plin za gorilnike - propan (UNP), 1x
evt. druga standardna stikala / vtičnice / priključki</t>
  </si>
  <si>
    <t>LED svetilka za osvetlitev notranjosti oz. delovne površine, v izvedbi IP66 oz. primerni glede na tip digestorija oz. delo v nevarni atmosferi (plini, kemikalije), sistem razsvetljave vgrajen izven delovne komore digestorija.</t>
  </si>
  <si>
    <t>Sistemska rešitev, kot npr. Labinterior (ali enakovredno)</t>
  </si>
  <si>
    <t>PL12 - Laboratorijski pult - obstenski - v učilnici Anatomija in fiziologija</t>
  </si>
  <si>
    <t>Komplet laboratorijski pult - obstenski - v učilnici Anatomija in fiziologija, v sestavi:</t>
  </si>
  <si>
    <t>Komplet laboratorijski pult - obstenski - v učilnici Anatomija in fiziologija (vrednost se ne vpisuje, samodejni izračun)</t>
  </si>
  <si>
    <t>e. Pult s koritom - inox, d = 40 mm, g = 60 cm, s stensko prirobnico v = 10 cm na zadnji strani</t>
  </si>
  <si>
    <t>e. Pult s koritom - inox, d = 40 mm, g = 60 cm, sprednja in stranski stranici pulta s privzdignjenim robom cca. 3 mm za preprečitev prelivanja vode prek pulta oz. za oblogo, z vgrajenim 2x širokim koritom, prirobnica v = 10 cm ob stiku s steno / stensko oblogo, 1x čelno, materiali in obdelave kot splošen opis. Prirobnica / stenska obloga spredaj poravnana z ravnino stenskih oblog, prirobnica na podlagi (vodoodporna iverica ali ustrezno) na podkonstrukciji</t>
  </si>
  <si>
    <r>
      <t xml:space="preserve">i. Viseča omarica, plitva, zaprta, vitrina, dim. </t>
    </r>
    <r>
      <rPr>
        <b/>
        <sz val="10"/>
        <rFont val="Calibri"/>
        <family val="2"/>
        <charset val="238"/>
        <scheme val="minor"/>
      </rPr>
      <t>š = 60 cm</t>
    </r>
    <r>
      <rPr>
        <sz val="10"/>
        <rFont val="Calibri"/>
        <family val="2"/>
        <charset val="238"/>
        <scheme val="minor"/>
      </rPr>
      <t>, g = 35 cm x v = 55 cm, z zastekljenimi dvokrilnimi vrati</t>
    </r>
  </si>
  <si>
    <r>
      <t>c. Podpultni predalnik, dim.</t>
    </r>
    <r>
      <rPr>
        <b/>
        <sz val="10"/>
        <rFont val="Calibri"/>
        <family val="2"/>
        <charset val="238"/>
        <scheme val="minor"/>
      </rPr>
      <t xml:space="preserve"> š = 60 cm </t>
    </r>
    <r>
      <rPr>
        <sz val="10"/>
        <rFont val="Calibri"/>
        <family val="2"/>
        <charset val="238"/>
        <scheme val="minor"/>
      </rPr>
      <t>x g = 60 cm x v =  87 cm (77 cm + 10 cm cokel, skupaj 91 cm z vključeno ploskvijo pulta)</t>
    </r>
  </si>
  <si>
    <r>
      <t xml:space="preserve">c. Podpultni predalnik, dim. </t>
    </r>
    <r>
      <rPr>
        <b/>
        <sz val="10"/>
        <rFont val="Calibri"/>
        <family val="2"/>
        <charset val="238"/>
        <scheme val="minor"/>
      </rPr>
      <t>š = 60 cm</t>
    </r>
    <r>
      <rPr>
        <sz val="10"/>
        <rFont val="Calibri"/>
        <family val="2"/>
        <charset val="238"/>
        <scheme val="minor"/>
      </rPr>
      <t xml:space="preserve"> x g = 60 cm x v =  87 cm (77 cm + 10 cm cokel, skupaj 91 cm z vključeno ploskvijo pulta), korpus predalnika, štirje predali s polnim izvlekom (3x plitev predal, 1x globok predal), predali s pohištveno ključavnico (inox), sistemski ključ, predalnik na podstavku (nivelirne noge in maska), materiali in obdelave kot splošen opis</t>
    </r>
  </si>
  <si>
    <t>f. Laboratorijska armatura / pipa, enoročna mešalna, ergonomski ročaj, za vodo, z visokim in podaljšanim izlivom (oblikovano v loku), montaža na pult ob korito</t>
  </si>
  <si>
    <t>g. Stenske obloge - laminat (kompaktna plošča HPL), 1x čelna obloga, dim. d = 480 cm, x v = 74 cm</t>
  </si>
  <si>
    <r>
      <t xml:space="preserve">h. Viseča omarica, plitva, zaprta, vitrina, dim. </t>
    </r>
    <r>
      <rPr>
        <b/>
        <sz val="10"/>
        <rFont val="Calibri"/>
        <family val="2"/>
        <charset val="238"/>
        <scheme val="minor"/>
      </rPr>
      <t>š = 120 cm</t>
    </r>
    <r>
      <rPr>
        <sz val="10"/>
        <rFont val="Calibri"/>
        <family val="2"/>
        <charset val="238"/>
        <scheme val="minor"/>
      </rPr>
      <t>, g = 35 cm x v = 55 cm, z zastekljenimi dvokrilnimi vrati</t>
    </r>
  </si>
  <si>
    <t>d. Pult s koritom - inox, d = 40 mm, g = 60 cm, sprednja in stranski stranici pulta s privzdignjenim robom cca. 3 mm za preprečitev prelivanja vode prek pulta oz. za oblogo, z vgrajenim 2x širokim koritom, prirobnica v = 10 cm ob stiku s steno / stensko oblogo, 1x čelno, materiali in obdelave kot splošen opis. Prirobnica / stenska obloga spredaj poravnana z ravnino stenskih oblog, prirobnica na podlagi (vodoodporna iverica ali ustrezno) na podkonstrukciji</t>
  </si>
  <si>
    <t>f. Laboratorijska armatura / pipa, zaščitena s prašno barvano prevleko, enoročna mešalna, ergonomski ročaji, za vodo, z visokim in podaljšanim izlivom (oblikovano v loku), možnost zasuka izliva za 270°montaža na pult ob korito, z montažnim in priključnim materialom s podaljški</t>
  </si>
  <si>
    <t>g. Stenske obloge - laminat (kompaktna plošča HPL), 1x čelna obloga, dim. d = 480 cm, x v = 74 cm, obloga v stiku s stensko prirobnico pulta z inox finalno oblogo, vsi spoji vodotesni, na podkonstrukciji, izrezi za električne instalacije, materiali in obdelave kot splošen opis.</t>
  </si>
  <si>
    <r>
      <t xml:space="preserve">h. Viseča omarica, plitva, zaprta, vitrina, dim. </t>
    </r>
    <r>
      <rPr>
        <b/>
        <sz val="10"/>
        <rFont val="Calibri"/>
        <family val="2"/>
        <charset val="238"/>
        <scheme val="minor"/>
      </rPr>
      <t>š = 120 cm</t>
    </r>
    <r>
      <rPr>
        <sz val="10"/>
        <rFont val="Calibri"/>
        <family val="2"/>
        <charset val="238"/>
        <scheme val="minor"/>
      </rPr>
      <t>, g = 35 cm x v = 55 cm, z zastekljenimi dvokrilnimi vrati (okvir in stekleno polnilo), vrata s pohištveno ključavnico (inox), sistemski ključ, korpus omare, ena premična polica, pritrjeno na steno prek podkonstrukcije, materiali in obdelave kot splošen opis.
S spodnje strani vgrajena linijska LED svetilka, vrezkan utor v dno visečih omaric - kontinuirano vzdolž celotnega niza visečih omaric</t>
    </r>
  </si>
  <si>
    <r>
      <t xml:space="preserve">i. Viseča omarica, plitva, zaprta, vitrina, dim. </t>
    </r>
    <r>
      <rPr>
        <b/>
        <sz val="10"/>
        <rFont val="Calibri"/>
        <family val="2"/>
        <charset val="238"/>
        <scheme val="minor"/>
      </rPr>
      <t>š = 60 cm</t>
    </r>
    <r>
      <rPr>
        <sz val="10"/>
        <rFont val="Calibri"/>
        <family val="2"/>
        <charset val="238"/>
        <scheme val="minor"/>
      </rPr>
      <t>, g = 35 cm x v = 55 cm, z zastekljenimi enokrilnimi vrati (okvir in stekleno polnilo), vrata s pohištveno ključavnico (inox), sistemski ključ, korpus omare, ena premična polica, pritrjeno na steno prek podkonstrukcije, materiali in obdelave kot splošen opis.
S spodnje strani vgrajena linijska LED svetilka, vrezkan utor v dno visečih omaric - kontinuirano vzdolž celotnega niza visečih omaric</t>
    </r>
  </si>
  <si>
    <r>
      <t xml:space="preserve">c. Globoka zaprta omara, vitrina - zgornji element, dim. </t>
    </r>
    <r>
      <rPr>
        <b/>
        <sz val="10"/>
        <color theme="1"/>
        <rFont val="Calibri"/>
        <family val="2"/>
        <charset val="238"/>
        <scheme val="minor"/>
      </rPr>
      <t>š = 60 cm</t>
    </r>
    <r>
      <rPr>
        <sz val="10"/>
        <color theme="1"/>
        <rFont val="Calibri"/>
        <family val="2"/>
        <charset val="238"/>
        <scheme val="minor"/>
      </rPr>
      <t xml:space="preserve"> x g = 60 cm x v = 133 cm, korpus omare, tri premične police, z zastekljenimi enokrilnimi vrati (okvir in stekleno polnilo), vrata s pohištveno ključavnico (inox), sistemski ključ, omara na podstavku (nivelirne noge in maska), materiali in obdelave kot splošen opis</t>
    </r>
  </si>
  <si>
    <r>
      <t xml:space="preserve">d. Globoka zaprta omara, vitrina - zgornji element, dim. </t>
    </r>
    <r>
      <rPr>
        <b/>
        <sz val="10"/>
        <color theme="1"/>
        <rFont val="Calibri"/>
        <family val="2"/>
        <charset val="238"/>
        <scheme val="minor"/>
      </rPr>
      <t>š = 45 cm</t>
    </r>
    <r>
      <rPr>
        <sz val="10"/>
        <color theme="1"/>
        <rFont val="Calibri"/>
        <family val="2"/>
        <charset val="238"/>
        <scheme val="minor"/>
      </rPr>
      <t xml:space="preserve"> x g = 60 cm x v = 133 cm, korpus omare, tri premične police, z zastekljenimi enokrilnimi vrati (okvir in stekleno polnilo), vrata s pohištveno ključavnico (inox), sistemski ključ, omara na podstavku (nivelirne noge in maska), materiali in obdelave kot splošen opis</t>
    </r>
  </si>
  <si>
    <t>Pritrjeno na steno prek podkonstrukcije. Mere podkonstrukcije prilagoditi odmiku od stene - niz omar spredaj poravnan z ravnino niše v steni.</t>
  </si>
  <si>
    <t>PL13 - Omare za laboratorijske pripomočke v učilnici Kemija</t>
  </si>
  <si>
    <t>Komplet omare za laboratorijske pripomočke v učilnici Kemija, v sestavi:</t>
  </si>
  <si>
    <t>Komplet laboratorijske pripomočke v učilnici Kemija (vrednost se ne vpisuje, samodejni izračun)</t>
  </si>
  <si>
    <r>
      <t xml:space="preserve">b. Predalnik - spodnji element, dim. </t>
    </r>
    <r>
      <rPr>
        <b/>
        <sz val="10"/>
        <rFont val="Calibri"/>
        <family val="2"/>
        <charset val="238"/>
        <scheme val="minor"/>
      </rPr>
      <t>š = 45 cm</t>
    </r>
    <r>
      <rPr>
        <sz val="10"/>
        <rFont val="Calibri"/>
        <family val="2"/>
        <charset val="238"/>
        <scheme val="minor"/>
      </rPr>
      <t xml:space="preserve"> x g = 60 cm x v =  87 cm (77 cm + 10 cm cokel, enako kot podpultni elementi - brez pulta), korpus predalnika, štirje predali s polnim izvlekom (5x plitev predal), predali s pohištveno ključavnico (inox), sistemski ključ, predalnik na podstavku (nivelirne noge in maska), materiali in obdelave kot splošen opis</t>
    </r>
  </si>
  <si>
    <r>
      <t>a. Predalnik - spodnji element, dim.</t>
    </r>
    <r>
      <rPr>
        <b/>
        <sz val="10"/>
        <rFont val="Calibri"/>
        <family val="2"/>
        <charset val="238"/>
        <scheme val="minor"/>
      </rPr>
      <t xml:space="preserve"> š = 60 cm</t>
    </r>
    <r>
      <rPr>
        <sz val="10"/>
        <rFont val="Calibri"/>
        <family val="2"/>
        <charset val="238"/>
        <scheme val="minor"/>
      </rPr>
      <t xml:space="preserve"> x g = 60 cm x v =  87 cm (77 cm + 10 cm cokel, enako kot podpultni elementi - brez pulta), korpus predalnika, štirje predali s polnim izvlekom (5x plitev predal), predali s pohištveno ključavnico (inox), sistemski ključ, predalnik na podstavku (nivelirne noge in maska), materiali in obdelave kot splošen opis</t>
    </r>
  </si>
  <si>
    <r>
      <t xml:space="preserve">a. Predalnik - spodnji element, dim. </t>
    </r>
    <r>
      <rPr>
        <b/>
        <sz val="10"/>
        <rFont val="Calibri"/>
        <family val="2"/>
        <charset val="238"/>
        <scheme val="minor"/>
      </rPr>
      <t>š = 60 cm</t>
    </r>
    <r>
      <rPr>
        <sz val="10"/>
        <rFont val="Calibri"/>
        <family val="2"/>
        <charset val="238"/>
        <scheme val="minor"/>
      </rPr>
      <t xml:space="preserve"> x g = 60 cm x v =  87 cm (77 cm + 10 cm cokel, enako kot podpultni elementi - brez pulta)</t>
    </r>
  </si>
  <si>
    <r>
      <t xml:space="preserve">b. Predalnik - spodnji element, dim. </t>
    </r>
    <r>
      <rPr>
        <b/>
        <sz val="10"/>
        <rFont val="Calibri"/>
        <family val="2"/>
        <charset val="238"/>
        <scheme val="minor"/>
      </rPr>
      <t>š = 45 cm</t>
    </r>
    <r>
      <rPr>
        <sz val="10"/>
        <rFont val="Calibri"/>
        <family val="2"/>
        <charset val="238"/>
        <scheme val="minor"/>
      </rPr>
      <t xml:space="preserve"> x g = 60 cm x v =  87 cm (77 cm + 10 cm cokel, enako kot podpultni elementi - brez pulta)</t>
    </r>
  </si>
  <si>
    <r>
      <t xml:space="preserve">c. Globoka zaprta omara, vitrina - zgornji element, dim. </t>
    </r>
    <r>
      <rPr>
        <b/>
        <sz val="10"/>
        <rFont val="Calibri"/>
        <family val="2"/>
        <charset val="238"/>
        <scheme val="minor"/>
      </rPr>
      <t>š = 60 cm</t>
    </r>
    <r>
      <rPr>
        <sz val="10"/>
        <rFont val="Calibri"/>
        <family val="2"/>
        <charset val="238"/>
        <scheme val="minor"/>
      </rPr>
      <t xml:space="preserve"> x g = 60 cm x v = 133 cm, z zastekljenimi enokrilnimi vrati</t>
    </r>
  </si>
  <si>
    <r>
      <t>d. Globoka zaprta omara, vitrina - zgornji element, dim.</t>
    </r>
    <r>
      <rPr>
        <b/>
        <sz val="10"/>
        <rFont val="Calibri"/>
        <family val="2"/>
        <charset val="238"/>
        <scheme val="minor"/>
      </rPr>
      <t xml:space="preserve"> š = 45 cm</t>
    </r>
    <r>
      <rPr>
        <sz val="10"/>
        <rFont val="Calibri"/>
        <family val="2"/>
        <charset val="238"/>
        <scheme val="minor"/>
      </rPr>
      <t xml:space="preserve"> x g = 60 cm x v = 133 cm, z zastekljenimi enokrilnimi vrati</t>
    </r>
  </si>
  <si>
    <t>PL14 - Laboratorijski pult - obstenski - v učilnici Fizika, biologija, naravoslovje</t>
  </si>
  <si>
    <r>
      <t>b. Podpultni predalnik, dim.</t>
    </r>
    <r>
      <rPr>
        <b/>
        <sz val="10"/>
        <rFont val="Calibri"/>
        <family val="2"/>
        <charset val="238"/>
        <scheme val="minor"/>
      </rPr>
      <t xml:space="preserve"> š = 90 cm </t>
    </r>
    <r>
      <rPr>
        <sz val="10"/>
        <rFont val="Calibri"/>
        <family val="2"/>
        <charset val="238"/>
        <scheme val="minor"/>
      </rPr>
      <t>x g = 60 cm x v =  87 cm (77 cm + 10 cm cokel, skupaj 91 cm z vključeno ploskvijo pulta)</t>
    </r>
  </si>
  <si>
    <t>d. Pult s koritom - inox, d = 40 mm, g = 60 cm, sprednja in stranski stranici pulta s privzdignjenim robom cca. 3 mm za preprečitev prelivanja vode prek pulta oz. za oblogo, z vgrajenim 1x širokim koritom, prirobnica v = 10 cm ob stiku s steno / stensko oblogo, 1x čelno, materiali in obdelave kot splošen opis. Prirobnica / stenska obloga spredaj poravnana z ravnino stenskih oblog, prirobnica na podlagi (vodoodporna iverica ali ustrezno) na podkonstrukciji</t>
  </si>
  <si>
    <t>d. Pult s koritom - inox, d = 40 mm, g = 60 cm, s stensko prirobnico v = 10 cm na zadnji strani</t>
  </si>
  <si>
    <t>g. Stenske obloge - laminat (kompaktna plošča HPL), 1x čelna obloga, dim. d = 260 cm, x v = 74 cm</t>
  </si>
  <si>
    <t>g. Stenske obloge - laminat (kompaktna plošča HPL), 1x čelna obloga, dim. d = 260 cm, x v = 74 cm, obloga v stiku s stensko prirobnico pulta z inox finalno oblogo, vsi spoji vodotesni, na podkonstrukciji, izrezi za električne instalacije, materiali in obdelave kot splošen opis.</t>
  </si>
  <si>
    <r>
      <t xml:space="preserve">i. Viseča omarica, plitva, zaprta, vitrina, dim. </t>
    </r>
    <r>
      <rPr>
        <b/>
        <sz val="10"/>
        <rFont val="Calibri"/>
        <family val="2"/>
        <charset val="238"/>
        <scheme val="minor"/>
      </rPr>
      <t>š = 90 cm</t>
    </r>
    <r>
      <rPr>
        <sz val="10"/>
        <rFont val="Calibri"/>
        <family val="2"/>
        <charset val="238"/>
        <scheme val="minor"/>
      </rPr>
      <t>, g = 35 cm x v = 55 cm, z zastekljenimi dvokrilnimi vrati (okvir in stekleno polnilo), vrata s pohištveno ključavnico (inox), sistemski ključ, korpus omare, ena premična polica, pritrjeno na steno prek podkonstrukcije, materiali in obdelave kot splošen opis.
S spodnje strani vgrajena linijska LED svetilka, vrezkan utor v dno visečih omaric - kontinuirano vzdolž celotnega niza visečih omaric</t>
    </r>
  </si>
  <si>
    <t>k. Linijska LED svetilka</t>
  </si>
  <si>
    <t>k. Linijska LED svetilka, za montažo pod visečo omarico, barva svetlobe 3000K, v celotni dolžini pulta (cca. 260 cm), vgrajeno senzorsko stikalo, alu vgradni (ali nadgradni) profil s polikarbonatskim pokrovom, vgrajen 24V usmernik direktno v alu letev, kotni alu profil 19 x 19 mm, skrit potek el. priključkov</t>
  </si>
  <si>
    <r>
      <t xml:space="preserve">b. Podpultni predalnik, dim. </t>
    </r>
    <r>
      <rPr>
        <b/>
        <sz val="10"/>
        <rFont val="Calibri"/>
        <family val="2"/>
        <charset val="238"/>
        <scheme val="minor"/>
      </rPr>
      <t>š = 90 cm</t>
    </r>
    <r>
      <rPr>
        <sz val="10"/>
        <rFont val="Calibri"/>
        <family val="2"/>
        <charset val="238"/>
        <scheme val="minor"/>
      </rPr>
      <t xml:space="preserve"> x g = 60 cm x v =  87 cm (77 cm + 10 cm cokel, skupaj 91 cm z vključeno ploskvijo pulta), korpus predalnika, štirje predali s polnim izvlekom (3x plitev predal, 1x globok predal), predali s pohištveno ključavnico (inox), sistemski ključ, predalnik na podstavku (nivelirne noge in maska), materiali in obdelave kot splošen opis</t>
    </r>
  </si>
  <si>
    <t>PL15 - Instalacijski blok - v učilnici Fizika, biologija, naravoslovje in Anatomija in fiziologija</t>
  </si>
  <si>
    <t>V prostorih: S.1N.21, S.1N.25</t>
  </si>
  <si>
    <t>Medijska celica - komplet stikal / vtičnic / priključkov:
- elektrika 230 V, 8x vtičnica s pokrovčkom (4x / daljši stranici)
- računalniška mreža, 2x dvojna vtičnica s pokrovčkom (1x / daljši stranici)</t>
  </si>
  <si>
    <r>
      <t xml:space="preserve">Nosilno ogrodje, dim. š = 28 cm x d = 56 cm v = 89 cm, iz jeklenih profilov pravokotnega prereza, zvarjeno v okvir z nogami in povezovalnimi prečkami, s ploščico za fiksiranje v tla (možnost nivelacije), materiali in obdelave kot splošen opis. </t>
    </r>
    <r>
      <rPr>
        <b/>
        <sz val="10"/>
        <rFont val="Calibri"/>
        <family val="2"/>
        <charset val="238"/>
        <scheme val="minor"/>
      </rPr>
      <t>Dimenzije ogrodja prilagoditi na končne zunanje dimenzije instalacijskega bloka - vključno z oblogami oz. stranicami - š = 32 cm x d = 60 x 91 cm</t>
    </r>
  </si>
  <si>
    <t>Dim. š = 32 cm x d = 60 cm x v = 91 cm</t>
  </si>
  <si>
    <t>Priklop električnih instalacij na predpripravljene talne priključke oz. razdelilno omarico v prostoru.</t>
  </si>
  <si>
    <t>Zgornji del vzdolžnih - širših - stranic instalacijskega bloka (v = cca. 13 cm) v funkciji medijske celica - z vgrajenimi vtičnicami električnih instalacij. Možnost demontaže stranice.</t>
  </si>
  <si>
    <t>PL16 - Nizek pult v laboratoriju Kemija</t>
  </si>
  <si>
    <t>V prostorih: S.1N.24</t>
  </si>
  <si>
    <t>a. Podpultna omarica, dim. š = 60 cm x g = 60 cm x v =  74 cm (64 cm + 10 cm cokel, skupaj 76 cm z vključeno ploskvijo pulta), korpus omarice, ena premična polica, polna enokrilna vrata, vrata s pohištveno ključavnico (inox), sistemski ključ, omarica na podstavku (nivelirne noge in maska), materiali in obdelave kot splošen opis.</t>
  </si>
  <si>
    <t>b. Podpultni predalnik, dim. š = 90 cm x g = 60 cm x v =  74 cm (64 cm + 10 cm cokel, skupaj 76 cm z vključeno ploskvijo pulta), korpus predalnika, trije predali s polnim izvlekom (2x plitev predal, 1x globok predal), predali s pohištveno ključavnico (inox), sistemski ključ, predalnik na podstavku (nivelirne noge in maska), materiali in obdelave kot splošen opis</t>
  </si>
  <si>
    <t>c. Pult - HPL kompaktna plošča, d = 20 mm, g = 60 cm, š = 420 cm x g = 62 cm, pult prekriva več elementov - glej shemo, prekrije tudi oblogo na hrbtu podpultnih elementov. Brez privzdignjenega roba (zaščita proti prelivanju). Materiali in obdelave kot splošen opis.</t>
  </si>
  <si>
    <t>Komplet nizek pult v laboratoriju Kemija, v sestavi:</t>
  </si>
  <si>
    <t>a. Podpultna omarica, dim. š = 60 cm x g = 60 cm x v =  74 cm (64 cm + 10 cm cokel, skupaj 76 cm z vključeno ploskvijo pulta)</t>
  </si>
  <si>
    <t>b. Podpultni predalnik, dim. š = 90 cm x g = 60 cm x v =  74 cm (64 cm + 10 cm cokel, skupaj 76 cm z vključeno ploskvijo pulta)</t>
  </si>
  <si>
    <t>c. Pult - HPL kompaktna plošča, d = 20 mm, g = 60 cm, š = 420 cm x g = 62 cm</t>
  </si>
  <si>
    <t>d. Obloga hrbta podpultnih elementov, dim. d = 420 cm x v = 64 cm</t>
  </si>
  <si>
    <t xml:space="preserve">d. Obloga hrbta podpultnih elementov, dim. d = 420 cm x v = 64 cm, v enem kosu oz. evt. delitve naj sovpadajo z rastrom podpultnih elementov, nevidno pritrjeno na hrbte / korpuse omar, materiali in obdelave kot fronte predalov oz. vrata omar. </t>
  </si>
  <si>
    <t>Višina nizkega pulta usklajena z mizami M22, M20b, ki se neposredno priključujejo k pultu - v = 76 cm oz. preveriti na objektu.</t>
  </si>
  <si>
    <t>Komplet Nizek pult v laboratoriju Kemija (vrednost se ne vpisuje, samodejni izračun)</t>
  </si>
  <si>
    <t>c. Podpultna omara za sterilizator - odprta, dim. š = 78 cm x g = 60 cm x v =  87 cm (77 cm + 10 cm cokel, skupaj 91 cm z vključeno ploskvijo pulta), korpus omare, predalnik na podstavku (nivelirne noge in maska), materiali in obdelave kot splošen opis, perforacija stranice za zračenje</t>
  </si>
  <si>
    <t>h. Laboratorijska armatura / pipa, zaščitena s prašno barvano prevleko, enoročna mešalna, ergonomski ročaj, za vodo, en izliv (visoka izvedba), montaža na pult ob korito, z montažnim in priključnim materialom s podaljški (izveden priključek iz stene)</t>
  </si>
  <si>
    <t>i. Odcejalnik za laboratorijsko steklovino, stenski, iz umetne mase, z nastavki za odcejanje (72 kom), odcejalnikom in odcejalno cevjo, dim. š = 60 cm x v = 60 cm, možnost prilagajanja konfiguracije nastavkov (sistem odprtine in zatiči / nastavki)</t>
  </si>
  <si>
    <t>j. Viseča omarica, plitva, zaprta, vitrina, dim. š = 60 cm, g = 35 cm x v = 55 cm, z zastekljenimi dvokrilnimi vrati (okvir in stekleno polnilo), vrata s pohištveno ključavnico (inox), sistemski ključ, korpus omare, ena premična polica, pritrjeno na steno prek podkonstrukcije, materiali in obdelave kot splošen opis.
S spodnje strani vgrajena linijska LED svetilka, vrezkan utor v dno visečih omaric - kontinuirano vzdolž celotnega niza visečih omaric</t>
  </si>
  <si>
    <t>k. Hladilnik, podpultni, za laboratorij, profesionalna izvedba, primeren tudi za shranjevanje zdravil v skladu s standardom DIN 13277, dim. š = 54 cm x g = 54 cm x v = 82 cm, volumen 95 l, temperaturno območje od +2°C do +15°C, inverterski kompresor (44dB(A)), poraba energije 30W, samozapirajoča polna vrata s ključavnico, 2 mrežni polici, kontrila temperature prek vgrajenih senzorjev, ventilacijska cirkulacija hladnega zraka, avtomatsko odmrzovanje in izhlapevanje, zaščita pred zamrzovanjem, zunanjost iz prašno lakiranega nerjavečega galvaniziranega jekla, notranjost s prevleko zaščiten aluminij, mikroprocesorska kontrola temperature, kontrolna plošča s ključem, digitalni prikaz temperature in shranjevanje mejnih vrednosti,
kot npr. Hladilnik LABO 100, Kirsch (ali enakovredno)</t>
  </si>
  <si>
    <t xml:space="preserve">l. Pomivalni stroj, podpultni, za laboratorij, profesionalna izvedba, dim. š = 60 cm x g = 60 cm x v = 82 cm, 3 AC 208V 60 Hz / 3-pole 20 A, 6.2 kW, zunanjost in notranjost iz nerjaveče pločevine, varjeni robovi brez rež v pomivalni komori, modularni in prilagodljiv sistem košar in vstavkov za laboratorijsko steklovino in pribor, več programov pomivanja, kot npr. Miele Professional PG 8583 (ali enakovredno), vključno s kompletom košar Flex Package 1 </t>
  </si>
  <si>
    <t>m. Deionizator vode, namestitev v podpultno omarico (pod koritom), breztlačni sistem (plastična kartuša), dimenzije fi175mm x v = 470 mm, kapaciteta 750 l (pri 10°N), zmogljivost 100 l/h, 230 V / 50 - 60 Hz, v kompletu kartuša s smolo, analogni merilec prevodnosti, cevni priključki, komplet za montažo, kot npr. Deionizator DS 750, Boeco (ali enakovredno)</t>
  </si>
  <si>
    <t xml:space="preserve">n. Sterilizator, podpultni, za laboratorij, profesionalna izvedba, dim. š = 58 cm x g = 43 cm x v = 70 cm, sterilizacija z vročim zrakom, zunanjost in notranjost iz nerjavečega jekla, rešetka iz nerjavečega jekla za nameščanje laboratorijskih pripomočkov, volumen 32 l, 230 v 50/60 Hz, 2kW, vrata z avtomatsko ključavnico, več programov, uporaba naravnega predgretega zraka, temperaturno območje +20°C do +250°C, kot npr. Sterilizator SN30, Memmert (ali enakovredno)  </t>
  </si>
  <si>
    <t>o. Linijska LED svetilka, za montažo pod visečo omarico, barva svetlobe 3000K, v celotni dolžini pulta (cca. 300 cm), vgrajeno senzorsko stikalo, alu vgradni (ali nadgradni) profil s polikarbonatskim pokrovom, vgrajen 24V usmernik direktno v alu letev, kotni alu profil 19 x 19 mm, skrit potek el. priključkov</t>
  </si>
  <si>
    <t>h. Laboratorijska armatura / pipa, enoročna mešalna, ergonomski ročaj, za vodo, en izliv (visoka izvedba), montaža na pult ob korito</t>
  </si>
  <si>
    <t>i. Odcejalnik za laboratorijsko steklovino, stenski, dim. š = 60 cm x v = 60 cm</t>
  </si>
  <si>
    <t>j. Viseča omarica, plitva, zaprta, vitrina, dim. š = 60 cm, g = 35 cm x v = 55 cm, z zastekljenimi dvokrilnimi vrati</t>
  </si>
  <si>
    <t>k. Hladilnik, podpultni, za laboratorij, profesionalna izvedba</t>
  </si>
  <si>
    <t>l. Pomivalni stroj, podpultni, za laboratorij, profesionalna izvedba</t>
  </si>
  <si>
    <t>m. Deionizator vode, breztlačni sistem (plastična kartuša)</t>
  </si>
  <si>
    <t>n. Sterilizator, podpultni, za laboratorij, profesionalna izvedba</t>
  </si>
  <si>
    <t>o. Linijska LED svetilka</t>
  </si>
  <si>
    <t>g. Stenske obloge - podpultne - laminat (kompaktna plošča HPL), 2x  dim. cca. d = 60 cm, x v = 77 cm</t>
  </si>
  <si>
    <t>g. Stenska obloga - običajna, pod pultom, na steni oz. kot hrbet v nizu podpultnih elementov, v območju hladilnika in pralnega stroja, dim. 2x š = 60 cm x v = 77 cm (cca.), materiali in obdelave kot splošen opis, na podkonstrukciji iz lesenih letev (brušeno, barvano črno), vključno z izvedbo izrezov za prehod instalacij.</t>
  </si>
  <si>
    <t>e. Korito, dvojno, z odcejalno površino, vgrajeno v pult (izrez), dim. cca. d = 140 cm x š = 40 cm x g = 24 cm (2x korito 40 x 40 cm + odcejalnik), min. zaobljeni robovi, z izrezom in nastavkom za odtok, umivalnik brez preliva, z montažnim in priključnim kompletom, odtokom, sifonom in cevmi, vse kovinsko (kromirano), odtok z mrežico in zapornim čepom</t>
  </si>
  <si>
    <t>e. Korito, dvojno, z odcejalno površino, vgrajeno v pult (izrez), dim. cca. d = 140 cm x š = 40 cm x g = 24 cm (2x korito 40 x 40 cm + odcejalnik)</t>
  </si>
  <si>
    <t>d. Korito, dvojno, iz polipropilena, vgrajeno v pult (izrez), poravnano z delovno površino, dim. cca. d = 90 cm x š = 40 cm x g = 24 cm (2x korito cca. 42,5 x 40 cm z vmesno pregrado), min. zaobljeni robovi, z izrezom in nastavkom za odtok, umivalnik brez preliva, z montažnim in priključnim kompletom, odtokom, sifonom in cevmi, odtok z mrežico in zapornim čepom</t>
  </si>
  <si>
    <t>d. Korito, dvojno, iz polipropilena, dim. cca. d = 90 cm x š = 40 cm x g = 24 cm (2x korito cca. 42,5 x 40 cm z vmesno pregrado)</t>
  </si>
  <si>
    <t>f. Korito, dvojno, iz polipropilena, vgrajeno v pult (izrez), poravnano z delovno površino, dim. cca. d = 90 cm x š = 40 cm x g = 24 cm (2x korito cca. 42,5 x 40 cm z vmesno pregrado), min. zaobljeni robovi, z izrezom in nastavkom za odtok, umivalnik brez preliva, z montažnim in priključnim kompletom, odtokom, sifonom in cevmi, odtok z mrežico in zapornim čepom</t>
  </si>
  <si>
    <t>f. Korito, dvojno, iz polipropilena, dim. cca. d = 90 cm x š = 40 cm x g = 24 cm (2x korito cca. 42,5 x 40 cm z vmesno pregrado)</t>
  </si>
  <si>
    <t>d. Korito, široko, inox, vgrajeno v pult (izrez) - v ravnino pulta, dim. cca. d = 90 cm x š = 40 cm x g = 24 cm, min. zaobljeni robovi, z izrezom in nastavkom za odtok, umivalnik brez preliva, opremljeno s primerno prelivno cevjo višine ca. 200 mm.
V kompletu priključni material in odtok (cevi, kolena itd.) s sifonom in usedalnikom pod koritom (možnost čiščenja oz. odstranjevanja gošče iz usedalnika), vsi elementi inox, priklop na predpripravljen stenski odtok / priključek</t>
  </si>
  <si>
    <t>d. Korito, široko, inox, vgrajeno v ravnino pulta, dim. cca. d = 90 cm x š = 40 cm x g = 24 cm, s prelivno cevjo in usedalnikom</t>
  </si>
  <si>
    <t xml:space="preserve">f. Korito, široko, inox, vgrajeno v pult (izrez) - v ravnino pulta, dim. cca. d = 90 cm x š = 40 cm x g = 24 cm, min. zaobljeni robovi, z izrezom in nastavkom za odtok, umivalnik brez preliva, z montažnim in priključnim kompletom, odtokom, sifonom in cevmi, vse kovinsko (kromirano), odtok z mrežico in zapornim čepom </t>
  </si>
  <si>
    <t>f. Korito, široko, inox, vgrajeno v ravnino pulta, dim. cca. d = 90 cm x š = 40 cm x g = 24 cm</t>
  </si>
  <si>
    <t xml:space="preserve">e. Korito, široko, inox, vgrajeno v pult (izrez) - v ravnino pulta, dim. cca. d = 90 cm x š = 40 cm x g = 24 cm, min. zaobljeni robovi, z izrezom in nastavkom za odtok, umivalnik brez preliva, z montažnim in priključnim kompletom, odtokom, sifonom in cevmi, vse kovinsko (kromirano), odtok z mrežico in zapornim čepom </t>
  </si>
  <si>
    <t>e. Korito, široko, inox, vgrajeno v ravnino pulta, dim. cca. d = 90 cm x š = 40 cm x g = 24 cm</t>
  </si>
  <si>
    <r>
      <t xml:space="preserve">k. Viseča omarica, plitva, zaprta, vitrina, dim. </t>
    </r>
    <r>
      <rPr>
        <b/>
        <sz val="10"/>
        <rFont val="Calibri"/>
        <family val="2"/>
        <charset val="238"/>
        <scheme val="minor"/>
      </rPr>
      <t>š = 45 cm</t>
    </r>
    <r>
      <rPr>
        <sz val="10"/>
        <rFont val="Calibri"/>
        <family val="2"/>
        <charset val="238"/>
        <scheme val="minor"/>
      </rPr>
      <t>, g = 35 cm x v = 55 cm, z zastekljenimi enokrilnimi vrati (okvir in stekleno polnilo), vrata s pohištveno ključavnico (inox), sistemski ključ, korpus omare, ena premična polica, pritrjeno na steno prek podkonstrukcije, materiali in obdelave kot splošen opis.
S spodnje strani vgrajena linijska LED svetilka, vrezkan utor v dno visečih omaric - kontinuirano vzdolž celotnega niza visečih omaric</t>
    </r>
  </si>
  <si>
    <r>
      <t xml:space="preserve">d. Podpultni predalnik, dim. </t>
    </r>
    <r>
      <rPr>
        <b/>
        <sz val="10"/>
        <rFont val="Calibri"/>
        <family val="2"/>
        <charset val="238"/>
        <scheme val="minor"/>
      </rPr>
      <t>š = 45 cm</t>
    </r>
    <r>
      <rPr>
        <sz val="10"/>
        <rFont val="Calibri"/>
        <family val="2"/>
        <charset val="238"/>
        <scheme val="minor"/>
      </rPr>
      <t xml:space="preserve"> x g = 60 cm x v =  87 cm (77 cm + 10 cm cokel, skupaj 91 cm z vključeno ploskvijo pulta)</t>
    </r>
  </si>
  <si>
    <r>
      <t xml:space="preserve">d. Podpultni predalnik, dim. </t>
    </r>
    <r>
      <rPr>
        <b/>
        <sz val="10"/>
        <rFont val="Calibri"/>
        <family val="2"/>
        <charset val="238"/>
        <scheme val="minor"/>
      </rPr>
      <t>š = 45 cm</t>
    </r>
    <r>
      <rPr>
        <sz val="10"/>
        <rFont val="Calibri"/>
        <family val="2"/>
        <charset val="238"/>
        <scheme val="minor"/>
      </rPr>
      <t xml:space="preserve"> x g = 60 cm x v =  87 cm (77 cm + 10 cm cokel, skupaj 91 cm z vključeno ploskvijo pulta), korpus predalnika, štirje predali s polnim izvlekom (3x plitev predal, 1x globok predal), predali s pohištveno ključavnico (inox), sistemski ključ, predalnik na podstavku (nivelirne noge in maska), materiali in obdelave kot splošen opis</t>
    </r>
  </si>
  <si>
    <r>
      <t xml:space="preserve">k. Viseča omarica, plitva, zaprta, vitrina, dim. </t>
    </r>
    <r>
      <rPr>
        <b/>
        <sz val="10"/>
        <rFont val="Calibri"/>
        <family val="2"/>
        <charset val="238"/>
        <scheme val="minor"/>
      </rPr>
      <t>š = 45 cm</t>
    </r>
    <r>
      <rPr>
        <sz val="10"/>
        <rFont val="Calibri"/>
        <family val="2"/>
        <charset val="238"/>
        <scheme val="minor"/>
      </rPr>
      <t>, g = 35 cm x v = 55 cm, z zastekljenimi enokrilnimi vrati</t>
    </r>
  </si>
  <si>
    <r>
      <t xml:space="preserve">c. Podpultni predalnik, dim. </t>
    </r>
    <r>
      <rPr>
        <b/>
        <sz val="10"/>
        <rFont val="Calibri"/>
        <family val="2"/>
        <charset val="238"/>
        <scheme val="minor"/>
      </rPr>
      <t>š = 45 cm</t>
    </r>
    <r>
      <rPr>
        <sz val="10"/>
        <rFont val="Calibri"/>
        <family val="2"/>
        <charset val="238"/>
        <scheme val="minor"/>
      </rPr>
      <t xml:space="preserve"> x g = 60 cm x v =  87 cm (77 cm + 10 cm cokel, skupaj 91 cm z vključeno ploskvijo pulta), korpus predalnika, štirje predali s polnim izvlekom (3x plitev predal, 1x globok predal), predali s pohištveno ključavnico (inox), sistemski ključ, predalnik na podstavku (nivelirne noge in maska), materiali in obdelave kot splošen opis</t>
    </r>
  </si>
  <si>
    <r>
      <t xml:space="preserve">j. Viseča omarica, plitva, zaprta, vitrina, dim. </t>
    </r>
    <r>
      <rPr>
        <b/>
        <sz val="10"/>
        <rFont val="Calibri"/>
        <family val="2"/>
        <charset val="238"/>
        <scheme val="minor"/>
      </rPr>
      <t>š = 45 cm</t>
    </r>
    <r>
      <rPr>
        <sz val="10"/>
        <rFont val="Calibri"/>
        <family val="2"/>
        <charset val="238"/>
        <scheme val="minor"/>
      </rPr>
      <t>, g = 35 cm x v = 55 cm, z zastekljenimi enokrilnimi vrati (okvir in stekleno polnilo), vrata s pohištveno ključavnico (inox), sistemski ključ, korpus omare, ena premična polica, pritrjeno na steno prek podkonstrukcije, materiali in obdelave kot splošen opis.
S spodnje strani vgrajena linijska LED svetilka, vrezkan utor v dno visečih omaric - kontinuirano vzdolž celotnega niza visečih omaric</t>
    </r>
  </si>
  <si>
    <r>
      <t xml:space="preserve">c. Podpultni predalnik, dim. </t>
    </r>
    <r>
      <rPr>
        <b/>
        <sz val="10"/>
        <rFont val="Calibri"/>
        <family val="2"/>
        <charset val="238"/>
        <scheme val="minor"/>
      </rPr>
      <t>š = 45 cm</t>
    </r>
    <r>
      <rPr>
        <sz val="10"/>
        <rFont val="Calibri"/>
        <family val="2"/>
        <charset val="238"/>
        <scheme val="minor"/>
      </rPr>
      <t xml:space="preserve"> x g = 60 cm x v =  87 cm (77 cm + 10 cm cokel, skupaj 91 cm z vključeno ploskvijo pulta)</t>
    </r>
  </si>
  <si>
    <r>
      <t xml:space="preserve">j. Viseča omarica, plitva, zaprta, vitrina, dim. </t>
    </r>
    <r>
      <rPr>
        <b/>
        <sz val="10"/>
        <rFont val="Calibri"/>
        <family val="2"/>
        <charset val="238"/>
        <scheme val="minor"/>
      </rPr>
      <t>š = 45 cm</t>
    </r>
    <r>
      <rPr>
        <sz val="10"/>
        <rFont val="Calibri"/>
        <family val="2"/>
        <charset val="238"/>
        <scheme val="minor"/>
      </rPr>
      <t>, g = 35 cm x v = 55 cm, z zastekljenimi enokrilnimi vrati</t>
    </r>
  </si>
  <si>
    <r>
      <t xml:space="preserve">i. Viseča omarica, plitva, zaprta, vitrina, dim. </t>
    </r>
    <r>
      <rPr>
        <b/>
        <sz val="10"/>
        <rFont val="Calibri"/>
        <family val="2"/>
        <charset val="238"/>
        <scheme val="minor"/>
      </rPr>
      <t>š = 90 cm</t>
    </r>
    <r>
      <rPr>
        <sz val="10"/>
        <rFont val="Calibri"/>
        <family val="2"/>
        <charset val="238"/>
        <scheme val="minor"/>
      </rPr>
      <t>, g = 35 cm x v = 55 cm, z zastekljenimi dvokrilnimi vrati</t>
    </r>
  </si>
  <si>
    <r>
      <t xml:space="preserve">Postavitev v prostor - glej dispozicijo opreme. 
</t>
    </r>
    <r>
      <rPr>
        <b/>
        <sz val="10"/>
        <rFont val="Calibri"/>
        <family val="2"/>
        <charset val="238"/>
        <scheme val="minor"/>
      </rPr>
      <t>Pritrjevanje v tla - pozor talno gretje.</t>
    </r>
  </si>
  <si>
    <t xml:space="preserve">Vsi stiki, preboji ipd. za vodovodne instalacije vodotesno zatesnjeni (uporaba tesnilnih manšet, trakov, kitov). </t>
  </si>
  <si>
    <t>Kjer ni drugače opredeljeno, je izvedba elektro odvzemnih mest z zašččito IP44, s pokrovčki oz. ustrezno glede na pozicijo vgradnje in namen uporabe.</t>
  </si>
  <si>
    <t>Vključena izvedba instalacij (voda, elektrika / telekomunikacije, plin oz. vse predvidene medije) v okviru elementov medicinskega pohištva (interni razvod), vključno z vgradnjo in povezavo vtičnic, stikal, konektorjev. Priklop instalacij se izvede na predpripravljene izpuste v prostoru oz. do razdelilnih omaric v prostoru. Priklop v delovanje.</t>
  </si>
  <si>
    <t>II.2</t>
  </si>
  <si>
    <t>II.3</t>
  </si>
  <si>
    <t>PROJEKT</t>
  </si>
  <si>
    <t>Projekt sistemskega ključa</t>
  </si>
  <si>
    <t>Izdelava projekta sistemskega ključa za pohištvo.
Vsebinska koordinacija z uporabnikom.
Projekt sistemskega ključa potrdita arhitekt in uporabnik.</t>
  </si>
  <si>
    <t>Na pohištvenih elementih, kjer je v nadaljevanju popisa obvezna vgradnja ključavnice, se predvidi ključ v min. 4 izvodih + generalni ključ + ključi za posamezne skupine (po sistemu). 
Sistem zaklepanja potrdi uporabnik!</t>
  </si>
  <si>
    <t>Dobava, dostava in montaža ključavnic in ključev z vsem potrebnim materialom in deli ni posebej obračunana - vključeno v postavkah za pohištvo!</t>
  </si>
  <si>
    <t>Izdelava projekta sistemskega ključa, komplet</t>
  </si>
  <si>
    <t>PROJEKTI skupaj:</t>
  </si>
  <si>
    <t>Projekt sistemskega ključa je enoten za vse sklope opreme in se nanaša na postavke v sklopih I. in II.</t>
  </si>
  <si>
    <t>Vključno s koordinacijo med izvajalci / podizvajalci posameznih sklopov oz. elementov opreme.</t>
  </si>
  <si>
    <t>0.</t>
  </si>
  <si>
    <t>PROJEKTI</t>
  </si>
  <si>
    <t>Projekt sistemskega ključa, enotno za sklop I. in II.</t>
  </si>
  <si>
    <t>OPREMA, POHIŠTVO V LABORATORIJIH IN PROSTORIH ZDRAVSTVENE NEGE</t>
  </si>
  <si>
    <t>LABORATORIJSKO POHIŠTVO IN OPREMA V NARAVOSLOVNIH PROSTORIH / LABORATORIJIH</t>
  </si>
  <si>
    <t>POHIŠTVO IN OPREMA V PROSTORIH ZDRAVSTVENE NEGE</t>
  </si>
  <si>
    <t>POHIŠTVO IN OPREMA V PROSTORIH ZDRAVSTVENE NEGE, splošno</t>
  </si>
  <si>
    <t>POHIŠTVO IN OPREMA V PROSTORIH ZDRAVSTVENE NEGE, skupaj</t>
  </si>
  <si>
    <t>POHIŠTVO IN OPREMA V PROSTORIH ZDRAVSTVENE NEGE - INOX skupaj:</t>
  </si>
  <si>
    <t>POHIŠTVO IN OPREMA V PROSTORIH ZDRAVSTVENE NEGE - INOX</t>
  </si>
  <si>
    <t xml:space="preserve">d. Podpultna izvlečna polica, dim. š = 68 cm (skupaj z vodili) x g = 60 cm, vodila s polnim izvlekom, na podkonstrukcijskih profilih, materiali in obdelave kot splošen opis, komplet za posamezno ogrodje sestavljata 2 izvlečni polici </t>
  </si>
  <si>
    <t>d. 2x podpultna izvlečna polica, dim. š = 68 cm (skupaj z vodili) x g = 60 cm</t>
  </si>
  <si>
    <t>e. Pult, delovna površina iz kislinsko odporne keramike, d = 28 mm, š = 360 cm x g = 150 cm, pult prekriva več elementov - glej shemo. Stiki med posameznimi segmenti pulta vodotesno zatesnjeni z materialom, ki ima enake karakteristike kot delovna površina. Stranice pulta s privzdignjenim robom cca. 7 mm za preprečitev prelivanja vode prek pulta. V pultu izrezi za umivalnik in prehod nosilnih stebrov medijske celice.</t>
  </si>
  <si>
    <r>
      <t xml:space="preserve">e. Pult, delovna površina iz kislinsko odporne keramike, d = 28 mm, š = 360 cm x </t>
    </r>
    <r>
      <rPr>
        <b/>
        <sz val="10"/>
        <rFont val="Calibri"/>
        <family val="2"/>
        <charset val="238"/>
        <scheme val="minor"/>
      </rPr>
      <t>g = 150 cm</t>
    </r>
  </si>
  <si>
    <t>d. Pult s koritom, delovna površina iz kislinsko odporne keramike, d = 28 mm, š = 240 cm x g = 70 cm, pult prekriva več elementov - glej shemo, spredaj in zadaj s previsom prek podpultnih elementov. Stiki med posameznimi segmenti pulta vodotesno zatesnjeni z materialom, ki ima enake karakteristike kot delovna površina. Stranice pulta s privzdignjenim robom cca. 7 mm za preprečitev prelivanja vode prek pulta. V pultu izrezi za korito in instalacije. Materiali in obdelave kot splošen opis.</t>
  </si>
  <si>
    <t>d. Pult s koritom - kislinsko odporna keramika, d = 28 mm, g = 70 cm</t>
  </si>
  <si>
    <t>Pult s koritom, delovna površina iz kislinsko odporne keramike, d = 28 mm, stiki med posameznimi segmenti pulta vodotesno zatesnjeni z materialom, ki ima enake karakteristike kot delovna površina. Stranice pulta s privzdignjenim robom cca. 7 mm za preprečitev prelivanja vode prek pulta. V pultu izrezi za korito in instalacije.</t>
  </si>
  <si>
    <r>
      <t xml:space="preserve">k. Stoječa visoka omara - ozka, dim. š = 50 cm, </t>
    </r>
    <r>
      <rPr>
        <b/>
        <sz val="10"/>
        <color theme="1"/>
        <rFont val="Calibri"/>
        <family val="2"/>
        <charset val="238"/>
        <scheme val="minor"/>
      </rPr>
      <t>g = 60 cm</t>
    </r>
    <r>
      <rPr>
        <sz val="10"/>
        <color theme="1"/>
        <rFont val="Calibri"/>
        <family val="2"/>
        <charset val="238"/>
        <scheme val="minor"/>
      </rPr>
      <t xml:space="preserve"> x v = 220 cm (210 cm + 10 cm cokel), s polnimi enokrilnimi vrati, vrata s pohištveno ključavnico (inox), sistemski ključ, korpus omare, pet premičnih polic, omara na podstavku (nivelirne noge + maska), materiali in obdelave kot splošen opis.</t>
    </r>
  </si>
  <si>
    <r>
      <t xml:space="preserve">k. Stoječa visoka omara - ozka, dim. š = 50 cm, </t>
    </r>
    <r>
      <rPr>
        <b/>
        <sz val="10"/>
        <color theme="1"/>
        <rFont val="Calibri"/>
        <family val="2"/>
        <charset val="238"/>
        <scheme val="minor"/>
      </rPr>
      <t>g = 60 cm</t>
    </r>
    <r>
      <rPr>
        <sz val="10"/>
        <color theme="1"/>
        <rFont val="Calibri"/>
        <family val="2"/>
        <charset val="238"/>
        <scheme val="minor"/>
      </rPr>
      <t xml:space="preserve"> x v = 220 cm (210 cm + 10 cm cokel)</t>
    </r>
  </si>
  <si>
    <r>
      <t xml:space="preserve">d. Pult s koritom, d = 40 mm (kerrock 12 mm + vodoodporna iverica 28 mm), </t>
    </r>
    <r>
      <rPr>
        <b/>
        <sz val="10"/>
        <rFont val="Calibri"/>
        <family val="2"/>
        <charset val="238"/>
        <scheme val="minor"/>
      </rPr>
      <t>g = 60 cm</t>
    </r>
  </si>
  <si>
    <t>e. Pregradni element / stranska zapora, dim. š = 60 cm x v = 210 cm x d = 2 cm</t>
  </si>
  <si>
    <t>Prezračevalna enota, z motorjem in ventilatorji, filtrskim sistemom, variabilen sistem za odsesovanje plinov, s priklopom na predpripravljen prezračevalni kanal, v Ex izvedbi PPs-el</t>
  </si>
  <si>
    <t>Mikroprocesorska kontrola delovanja in varnostnih funkcij (alarmiranje mejnih vrednosti).</t>
  </si>
  <si>
    <t>Pokrov instalacijskega bloka, kompaktna plošča HPL laminat v kvaliteti za laboratorijske pulte, kot npr. Trespa Toplab (ali enakovredno), d = 20 mm, materiali in obdelave kot splošen opis.</t>
  </si>
  <si>
    <t>Stranice / obloga instalacijskega bloka, kompaktna plošča HPL laminat v kvaliteti kot stenske obloge, d = 12 mm, materiali in obdelave kot splošen opis.</t>
  </si>
  <si>
    <t>POPIS OPREME 2</t>
  </si>
  <si>
    <t>LABORATORIJSKO POHIŠTVO IN OPREMA</t>
  </si>
  <si>
    <t>LABORATORIJSKO POHIŠTVO IN OPREMA skupaj:</t>
  </si>
  <si>
    <t>SKUPAJ OPREMA 2 BREZ DDV:</t>
  </si>
  <si>
    <t>SKUPAJ OPREMA 2 Z DDV:</t>
  </si>
  <si>
    <t>SKUPAJ BREZ DDV:</t>
  </si>
  <si>
    <t>SKUPAJ Z DDV:</t>
  </si>
  <si>
    <t>Glej tudi zahteve v Elaboratu eksplozijske ogroženosti št. AA-041/24, za SŠ jesenice, izdelal IPZ d.o.o.</t>
  </si>
  <si>
    <t>Pulti oz. delovne površine iz monolitne tehnične keramike, kislinsko odporne, d = 28 mm (cca.). Sprednja stranica pulta (in druge proste stranice) s privzdignjenim robom cca. 7 mm za preprečitev prelivanja vode prek pulta. Pulti oz. delovne površine z izrezi, npr. za vgradnjo korit in umivalnikov, prehodov instalacij ipd. Kjer zaradi obremenitev oz. razponov med podporami potrebno, se pulti oz. delovne površine s spodnje strani ojačajo z ustrezno podkonstrukcijo (dodatni profili ogrodja, podložne plošče ipd.). V pulte iz kislinsko odporne keramike se vgrajujejo korita oz. umivalniki iz enakega materiala - (brezšivni) vodotesni stik med pultom in koritom oz. umivalnikom - po sistemskem detajlu proizvajalca laboratorijskega pohištva oz.pultov. Na prehodu med pultom in koritom privzdignjen rob - preprečitev iztekanja vnetljivih snovi v korito / odtok.</t>
  </si>
  <si>
    <t>Pulti oz. delovne površine iz visokoodpornih HPL kompaktnih plošč, primernih za delovne površine v laboratorijih, kot npr. Trespa TopLab Plus (ali enakovredno), d = 20mm, vodoodpornih, odpornih na vročino, udarce in praske, razkužila in topila, kemikalije, ognjevarnih, enostavnih za čiščenje, barva po izboru arhitekta, vsi robovi min. kroženi.
Stik med delovnimi pulti in vertikalno steno oz. stensko oblogo, se obdelajo kot je definirano v risbah načrta opreme oz. opredeljeno v popisu posamezne postavke. Če ni določeno, se izdela privih (prirobnica z zaokrožitvijo) visok min. 10 cm. Delovni pult in izvedba stika morata onemogočati zatekanje tekočin med površino stene in delovnim pultom. Sprednja stranica pulta (in druge proste stranice) s privzdignjenim robom cca. 8 mm za preprečitev prelivanja vode prek pulta - po sistemskem detajlu proizvajalca laboratorijskega pohištva oz. pultov. Na prehodu med pultom in koritom privzdignjen rob - preprečitev iztekanja vnetljivih snovi v korito / odtok.
Pulti oz. delovne površine z izrezi, npr. za vgradnjo korit in umivalnikov, prehodov instalacij ipd. Kjer zaradi obremenitev oz. razponov med podporami potrebno, se pulti oz. delovne površine s spodnje strani ojačajo z ustrezno podkonstrukcijo (dodatni profili ogrodja, podložne plošče ipd.). V pulte iz HPL kompaktnih plošč se vgrajujejo korita oz. umivalniki iz polipropilena ali inox pločevine (opredeljeno v posamezni postavki) - (brezšivni) vodotesni stik med pultom in koritom oz. umivalnikom - po sistemskem detajlu proizvajalca laboratorijskega pohištva oz.pultov.</t>
  </si>
  <si>
    <t>f. Korito, kislinsko odporna keramika, vgrajeno v pult iz kislinsko odporne keramike (izrez), poravnano z delovno površino, dim. cca. d = 55 cm x š = 40 cm x g = 24 cm, min. zaobljeni robovi, z izrezom in nastavkom za odtok, umivalnik brez preliva, z montažnim in priključnim kompletom, odtokom, sifonom in cevmi, odtok z mrežico in zapornim čepom. Stranice korita s privzdignjenim robom cca. 7 mm za preprečitev prelivanja vnetljivih snovi / tekočin s pulta v korito.</t>
  </si>
  <si>
    <t>f. Korito, iz polipropilena, vgrajeno v pult iz HPL kompaktne plošče (izrez), poravnano z delovno površino, dim. cca. d = 55 cm x š = 40 cm x g = 24 cm, min. zaobljeni robovi, z izrezom in nastavkom za odtok, umivalnik brez preliva, z montažnim in priključnim kompletom, odtokom, sifonom in cevmi, odtok z mrežico in zapornim čepom. Stranice korita s privzdignjenim robom cca. 7 mm za preprečitev prelivanja vnetljivih snovi / tekočin s pulta v korito.</t>
  </si>
  <si>
    <t>Korito, kislinsko odporna keramika, vgrajeno v pult iz kislinsko odporne keramike (izrez), poravnano z delovno površino, dim. cca. d = 25 cm x š = 30 cm x g = 24 cm, min. zaobljeni robovi, z izrezom in nastavkom za odtok, umivalnik brez preliva, z montažnim in priključnim kompletom, odtokom, sifonom in cevmi, odtok z mrežico in zapornim čepom. Stranice korita s privzdignjenim robom cca. 7 mm za preprečitev prelivanja vnetljivih snovi / tekočin s pulta v korito.</t>
  </si>
  <si>
    <t>Notranje obloge iz kislinsko odporne keramike (evt. polipropilena), primerno za uporabo fluorovodikove kisline in drugih standardnih kemikalij v izobraževalnem procesu.
Obloge v zgornjem delu oblikovane kot napa za odvod plinov oz. zraka. Z izrezi za instalacijske priključke. Obloge pri dnu prirejene za odvod hlapov - odsesovanje.</t>
  </si>
  <si>
    <t>junij 2026 (04.06.2026)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</si>
</sst>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1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sz val="10"/>
      <name val="Calibri"/>
      <family val="2"/>
      <charset val="238"/>
      <scheme val="minor"/>
    </font>
    <font>
      <b/>
      <sz val="10"/>
      <name val="Calibri"/>
      <family val="2"/>
      <charset val="238"/>
      <scheme val="minor"/>
    </font>
    <font>
      <sz val="10"/>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b/>
      <sz val="11"/>
      <name val="Calibri"/>
      <family val="2"/>
      <charset val="238"/>
      <scheme val="minor"/>
    </font>
    <font>
      <b/>
      <sz val="12"/>
      <name val="Calibri"/>
      <family val="2"/>
      <charset val="238"/>
      <scheme val="minor"/>
    </font>
    <font>
      <sz val="10"/>
      <color indexed="8"/>
      <name val="Calibri"/>
      <family val="2"/>
      <charset val="238"/>
      <scheme val="minor"/>
    </font>
    <font>
      <b/>
      <sz val="10"/>
      <color indexed="8"/>
      <name val="Calibri"/>
      <family val="2"/>
      <charset val="238"/>
      <scheme val="minor"/>
    </font>
    <font>
      <b/>
      <sz val="10"/>
      <name val="Arial"/>
      <family val="2"/>
      <charset val="238"/>
    </font>
    <font>
      <sz val="11"/>
      <name val="Calibri"/>
      <family val="2"/>
      <charset val="238"/>
      <scheme val="minor"/>
    </font>
    <font>
      <sz val="10"/>
      <color indexed="8"/>
      <name val="Arial"/>
      <family val="2"/>
    </font>
    <font>
      <b/>
      <sz val="9.5"/>
      <color theme="1"/>
      <name val="Calibri"/>
      <family val="2"/>
      <charset val="238"/>
      <scheme val="minor"/>
    </font>
    <font>
      <b/>
      <sz val="9"/>
      <color theme="1"/>
      <name val="Calibri"/>
      <family val="2"/>
      <charset val="238"/>
      <scheme val="minor"/>
    </font>
    <font>
      <sz val="10"/>
      <color rgb="FFC00000"/>
      <name val="Calibri"/>
      <family val="2"/>
      <charset val="238"/>
      <scheme val="minor"/>
    </font>
  </fonts>
  <fills count="12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s>
  <borders count="8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6168">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4"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4"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10" fillId="0" borderId="0">
      <alignment horizontal="left" wrapText="1"/>
    </xf>
    <xf numFmtId="0" fontId="5" fillId="0" borderId="0"/>
    <xf numFmtId="0" fontId="9" fillId="0" borderId="0">
      <alignment vertical="top"/>
    </xf>
    <xf numFmtId="0" fontId="112" fillId="63" borderId="0">
      <alignment horizontal="left" vertical="top"/>
    </xf>
    <xf numFmtId="0" fontId="113" fillId="63" borderId="0">
      <alignment horizontal="left" vertical="top"/>
    </xf>
    <xf numFmtId="0" fontId="91" fillId="0" borderId="0"/>
    <xf numFmtId="0" fontId="114" fillId="0" borderId="0"/>
    <xf numFmtId="0" fontId="94" fillId="0" borderId="0"/>
    <xf numFmtId="0" fontId="98" fillId="0" borderId="0"/>
    <xf numFmtId="182" fontId="114" fillId="0" borderId="0"/>
    <xf numFmtId="0" fontId="107"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18"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12" fillId="63" borderId="0">
      <alignment horizontal="left" vertical="center"/>
    </xf>
    <xf numFmtId="0" fontId="4" fillId="0" borderId="0"/>
    <xf numFmtId="0" fontId="4" fillId="0" borderId="0" applyNumberFormat="0" applyFill="0" applyBorder="0" applyAlignment="0" applyProtection="0"/>
    <xf numFmtId="0" fontId="120" fillId="0" borderId="0" applyNumberFormat="0" applyFill="0" applyBorder="0" applyAlignment="0" applyProtection="0"/>
    <xf numFmtId="0" fontId="8" fillId="65" borderId="0" applyNumberFormat="0" applyBorder="0" applyAlignment="0" applyProtection="0"/>
    <xf numFmtId="49" fontId="123" fillId="0" borderId="0" applyNumberFormat="0" applyProtection="0">
      <alignment horizontal="right" vertical="top"/>
      <protection locked="0"/>
    </xf>
    <xf numFmtId="0" fontId="26" fillId="0" borderId="10" applyNumberFormat="0" applyFill="0" applyAlignment="0" applyProtection="0"/>
    <xf numFmtId="0" fontId="18" fillId="74" borderId="0" applyNumberFormat="0" applyBorder="0" applyAlignment="0" applyProtection="0"/>
    <xf numFmtId="0" fontId="18" fillId="67" borderId="0" applyNumberFormat="0" applyBorder="0" applyAlignment="0" applyProtection="0"/>
    <xf numFmtId="0" fontId="9" fillId="0" borderId="0"/>
    <xf numFmtId="0" fontId="116" fillId="0" borderId="0" applyBorder="0" applyProtection="0"/>
    <xf numFmtId="0" fontId="116" fillId="0" borderId="0" applyBorder="0" applyProtection="0"/>
    <xf numFmtId="0" fontId="8" fillId="65"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188" fontId="8" fillId="89"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9" fillId="18" borderId="14" applyNumberFormat="0" applyAlignment="0" applyProtection="0"/>
    <xf numFmtId="0" fontId="116" fillId="0" borderId="0" applyBorder="0" applyProtection="0"/>
    <xf numFmtId="0" fontId="122" fillId="0" borderId="0" applyNumberFormat="0" applyFill="0" applyBorder="0" applyAlignment="0" applyProtection="0"/>
    <xf numFmtId="0" fontId="26" fillId="0" borderId="10" applyNumberFormat="0" applyFill="0" applyAlignment="0" applyProtection="0"/>
    <xf numFmtId="0" fontId="8" fillId="75" borderId="0" applyNumberFormat="0" applyBorder="0" applyAlignment="0" applyProtection="0"/>
    <xf numFmtId="0" fontId="116"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125" fillId="76"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18" fillId="71" borderId="0" applyNumberFormat="0" applyBorder="0" applyAlignment="0" applyProtection="0"/>
    <xf numFmtId="0" fontId="9" fillId="0" borderId="0"/>
    <xf numFmtId="0" fontId="18" fillId="83" borderId="0" applyNumberFormat="0" applyBorder="0" applyAlignment="0" applyProtection="0"/>
    <xf numFmtId="0" fontId="18" fillId="83" borderId="0" applyNumberFormat="0" applyBorder="0" applyAlignment="0" applyProtection="0"/>
    <xf numFmtId="0" fontId="135" fillId="0" borderId="0" applyNumberFormat="0" applyFill="0" applyBorder="0" applyAlignment="0" applyProtection="0"/>
    <xf numFmtId="0" fontId="8" fillId="7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9" fillId="0" borderId="0"/>
    <xf numFmtId="0" fontId="8" fillId="15" borderId="0" applyNumberFormat="0" applyBorder="0" applyAlignment="0" applyProtection="0"/>
    <xf numFmtId="0" fontId="116" fillId="0" borderId="0" applyBorder="0" applyProtection="0"/>
    <xf numFmtId="0" fontId="116" fillId="0" borderId="0" applyBorder="0" applyProtection="0"/>
    <xf numFmtId="0" fontId="19" fillId="72" borderId="0" applyNumberFormat="0" applyBorder="0" applyAlignment="0" applyProtection="0"/>
    <xf numFmtId="0" fontId="18" fillId="65" borderId="0" applyNumberFormat="0" applyBorder="0" applyAlignment="0" applyProtection="0"/>
    <xf numFmtId="0" fontId="8" fillId="7" borderId="0" applyNumberFormat="0" applyBorder="0" applyAlignment="0" applyProtection="0"/>
    <xf numFmtId="0" fontId="9" fillId="0" borderId="33" applyNumberFormat="0" applyFill="0" applyAlignment="0" applyProtection="0"/>
    <xf numFmtId="0" fontId="18" fillId="53" borderId="0" applyNumberFormat="0" applyBorder="0" applyAlignment="0" applyProtection="0"/>
    <xf numFmtId="0" fontId="8" fillId="65" borderId="0" applyNumberFormat="0" applyBorder="0" applyAlignment="0" applyProtection="0"/>
    <xf numFmtId="0" fontId="18" fillId="86"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122" fillId="0" borderId="0" applyNumberFormat="0" applyFill="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16" fillId="0" borderId="0" applyBorder="0" applyProtection="0"/>
    <xf numFmtId="0" fontId="18" fillId="87" borderId="0" applyNumberFormat="0" applyBorder="0" applyAlignment="0" applyProtection="0"/>
    <xf numFmtId="0" fontId="141" fillId="0" borderId="0" applyNumberFormat="0" applyFill="0" applyBorder="0" applyAlignment="0" applyProtection="0">
      <alignment vertical="top"/>
      <protection locked="0"/>
    </xf>
    <xf numFmtId="0" fontId="116" fillId="0" borderId="0" applyBorder="0" applyProtection="0"/>
    <xf numFmtId="0" fontId="135" fillId="0" borderId="0" applyNumberFormat="0" applyFill="0" applyBorder="0" applyAlignment="0" applyProtection="0"/>
    <xf numFmtId="0" fontId="125" fillId="93" borderId="0" applyNumberFormat="0" applyBorder="0" applyAlignment="0" applyProtection="0"/>
    <xf numFmtId="0" fontId="8" fillId="72" borderId="0" applyNumberFormat="0" applyBorder="0" applyAlignment="0" applyProtection="0"/>
    <xf numFmtId="0" fontId="20" fillId="46" borderId="28" applyNumberFormat="0" applyAlignment="0" applyProtection="0"/>
    <xf numFmtId="0" fontId="143" fillId="0" borderId="0"/>
    <xf numFmtId="0" fontId="18" fillId="71" borderId="0" applyNumberFormat="0" applyBorder="0" applyAlignment="0" applyProtection="0"/>
    <xf numFmtId="0" fontId="8" fillId="75" borderId="0" applyNumberFormat="0" applyBorder="0" applyAlignment="0" applyProtection="0"/>
    <xf numFmtId="3" fontId="124" fillId="0" borderId="0" applyFont="0" applyFill="0" applyBorder="0" applyAlignment="0" applyProtection="0"/>
    <xf numFmtId="0" fontId="18" fillId="87"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5" borderId="0" applyNumberFormat="0" applyBorder="0" applyAlignment="0" applyProtection="0"/>
    <xf numFmtId="0" fontId="100" fillId="0" borderId="0">
      <alignment horizontal="left" vertical="top" wrapText="1" readingOrder="1"/>
    </xf>
    <xf numFmtId="0" fontId="18" fillId="83" borderId="0" applyNumberFormat="0" applyBorder="0" applyAlignment="0" applyProtection="0"/>
    <xf numFmtId="0" fontId="18" fillId="83" borderId="0" applyNumberFormat="0" applyBorder="0" applyAlignment="0" applyProtection="0"/>
    <xf numFmtId="0" fontId="135" fillId="0" borderId="0" applyNumberFormat="0" applyFill="0" applyBorder="0" applyAlignment="0" applyProtection="0"/>
    <xf numFmtId="0" fontId="8" fillId="73" borderId="0" applyNumberFormat="0" applyBorder="0" applyAlignment="0" applyProtection="0"/>
    <xf numFmtId="0" fontId="8" fillId="1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73" borderId="0" applyNumberFormat="0" applyBorder="0" applyAlignment="0" applyProtection="0"/>
    <xf numFmtId="0" fontId="116" fillId="0" borderId="0" applyBorder="0" applyProtection="0"/>
    <xf numFmtId="0" fontId="116" fillId="0" borderId="0" applyBorder="0" applyProtection="0"/>
    <xf numFmtId="0" fontId="18" fillId="17" borderId="0" applyNumberFormat="0" applyBorder="0" applyAlignment="0" applyProtection="0"/>
    <xf numFmtId="0" fontId="28" fillId="0" borderId="36" applyNumberFormat="0" applyFill="0" applyAlignment="0" applyProtection="0"/>
    <xf numFmtId="0" fontId="25" fillId="0" borderId="8" applyNumberFormat="0" applyFill="0" applyAlignment="0" applyProtection="0"/>
    <xf numFmtId="0" fontId="8" fillId="72" borderId="0" applyNumberFormat="0" applyBorder="0" applyAlignment="0" applyProtection="0"/>
    <xf numFmtId="0" fontId="116" fillId="0" borderId="0" applyBorder="0" applyProtection="0"/>
    <xf numFmtId="0" fontId="116" fillId="0" borderId="0" applyBorder="0" applyProtection="0"/>
    <xf numFmtId="0" fontId="8" fillId="2" borderId="0" applyBorder="0" applyProtection="0"/>
    <xf numFmtId="176" fontId="148"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34" fillId="5" borderId="0" applyNumberFormat="0" applyBorder="0" applyAlignment="0" applyProtection="0"/>
    <xf numFmtId="0" fontId="116" fillId="0" borderId="0" applyBorder="0" applyProtection="0"/>
    <xf numFmtId="0" fontId="18" fillId="81" borderId="0" applyBorder="0" applyProtection="0"/>
    <xf numFmtId="0" fontId="135" fillId="0" borderId="0" applyNumberFormat="0" applyFill="0" applyBorder="0" applyAlignment="0" applyProtection="0"/>
    <xf numFmtId="0" fontId="8" fillId="72" borderId="0" applyNumberFormat="0" applyBorder="0" applyAlignment="0" applyProtection="0"/>
    <xf numFmtId="0" fontId="51" fillId="0" borderId="3" applyAlignment="0"/>
    <xf numFmtId="0" fontId="29" fillId="26" borderId="0" applyNumberFormat="0" applyBorder="0" applyAlignment="0" applyProtection="0"/>
    <xf numFmtId="0" fontId="8" fillId="68" borderId="0" applyNumberFormat="0" applyBorder="0" applyAlignment="0" applyProtection="0"/>
    <xf numFmtId="0" fontId="18" fillId="108" borderId="0" applyNumberFormat="0" applyBorder="0" applyAlignment="0" applyProtection="0"/>
    <xf numFmtId="0" fontId="8" fillId="94" borderId="0" applyNumberFormat="0" applyBorder="0" applyAlignment="0" applyProtection="0"/>
    <xf numFmtId="0" fontId="23" fillId="104" borderId="0" applyNumberFormat="0" applyBorder="0" applyAlignment="0" applyProtection="0"/>
    <xf numFmtId="0" fontId="8" fillId="6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 borderId="0" applyNumberFormat="0" applyBorder="0" applyAlignment="0" applyProtection="0"/>
    <xf numFmtId="0" fontId="8" fillId="73" borderId="0" applyNumberFormat="0" applyBorder="0" applyAlignment="0" applyProtection="0"/>
    <xf numFmtId="0" fontId="116" fillId="0" borderId="0" applyBorder="0" applyProtection="0"/>
    <xf numFmtId="0" fontId="116" fillId="0" borderId="0" applyBorder="0" applyProtection="0"/>
    <xf numFmtId="0" fontId="13" fillId="0" borderId="0"/>
    <xf numFmtId="0" fontId="8" fillId="92" borderId="0" applyNumberFormat="0" applyBorder="0" applyAlignment="0" applyProtection="0"/>
    <xf numFmtId="0" fontId="143" fillId="0" borderId="0"/>
    <xf numFmtId="188" fontId="18" fillId="80" borderId="0" applyNumberFormat="0" applyBorder="0" applyAlignment="0" applyProtection="0"/>
    <xf numFmtId="0" fontId="8" fillId="72"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124" fillId="0" borderId="0" applyBorder="0" applyProtection="0"/>
    <xf numFmtId="0" fontId="8" fillId="109" borderId="0" applyNumberFormat="0" applyBorder="0" applyAlignment="0" applyProtection="0"/>
    <xf numFmtId="0" fontId="18" fillId="88" borderId="0" applyNumberFormat="0" applyBorder="0" applyAlignment="0" applyProtection="0"/>
    <xf numFmtId="0" fontId="8" fillId="15" borderId="0" applyNumberFormat="0" applyBorder="0" applyAlignment="0" applyProtection="0"/>
    <xf numFmtId="0" fontId="116" fillId="0" borderId="0" applyBorder="0" applyProtection="0"/>
    <xf numFmtId="0" fontId="116" fillId="0" borderId="0" applyBorder="0" applyProtection="0"/>
    <xf numFmtId="0" fontId="13" fillId="0" borderId="0"/>
    <xf numFmtId="0" fontId="119" fillId="0" borderId="0">
      <alignment horizontal="left"/>
    </xf>
    <xf numFmtId="0" fontId="8" fillId="92" borderId="0" applyNumberFormat="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8" fillId="74" borderId="0" applyNumberFormat="0" applyBorder="0" applyAlignment="0" applyProtection="0"/>
    <xf numFmtId="0" fontId="3" fillId="0" borderId="0"/>
    <xf numFmtId="0" fontId="8" fillId="9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5" fillId="0" borderId="0" applyBorder="0" applyProtection="0"/>
    <xf numFmtId="0" fontId="8" fillId="73" borderId="0" applyNumberFormat="0" applyBorder="0" applyAlignment="0" applyProtection="0"/>
    <xf numFmtId="0" fontId="69" fillId="0" borderId="32" applyNumberFormat="0" applyFont="0" applyFill="0" applyAlignment="0" applyProtection="0"/>
    <xf numFmtId="0" fontId="18" fillId="91" borderId="0" applyNumberFormat="0" applyBorder="0" applyAlignment="0" applyProtection="0"/>
    <xf numFmtId="0" fontId="8" fillId="66" borderId="0" applyNumberFormat="0" applyBorder="0" applyAlignment="0" applyProtection="0"/>
    <xf numFmtId="0" fontId="139" fillId="0" borderId="0"/>
    <xf numFmtId="7" fontId="138" fillId="0" borderId="0"/>
    <xf numFmtId="0" fontId="23" fillId="7" borderId="0" applyNumberFormat="0" applyBorder="0" applyAlignment="0" applyProtection="0"/>
    <xf numFmtId="0" fontId="8" fillId="94" borderId="0" applyNumberFormat="0" applyBorder="0" applyAlignment="0" applyProtection="0"/>
    <xf numFmtId="0" fontId="124" fillId="0" borderId="0" applyBorder="0" applyProtection="0"/>
    <xf numFmtId="0" fontId="8" fillId="68" borderId="0" applyNumberFormat="0" applyBorder="0" applyAlignment="0" applyProtection="0"/>
    <xf numFmtId="0" fontId="8" fillId="92" borderId="0" applyNumberFormat="0" applyBorder="0" applyAlignment="0" applyProtection="0"/>
    <xf numFmtId="0" fontId="116" fillId="0" borderId="0" applyBorder="0" applyProtection="0"/>
    <xf numFmtId="0" fontId="116" fillId="0" borderId="0" applyBorder="0" applyProtection="0"/>
    <xf numFmtId="0" fontId="20" fillId="50" borderId="28" applyNumberFormat="0" applyAlignment="0" applyProtection="0"/>
    <xf numFmtId="0" fontId="8" fillId="94" borderId="0" applyNumberFormat="0" applyBorder="0" applyAlignment="0" applyProtection="0"/>
    <xf numFmtId="0" fontId="8" fillId="70" borderId="0"/>
    <xf numFmtId="0" fontId="9" fillId="0" borderId="39"/>
    <xf numFmtId="0" fontId="9" fillId="0" borderId="0"/>
    <xf numFmtId="0" fontId="116" fillId="0" borderId="0" applyBorder="0" applyProtection="0"/>
    <xf numFmtId="0" fontId="116" fillId="0" borderId="0" applyBorder="0" applyProtection="0"/>
    <xf numFmtId="0" fontId="124" fillId="0" borderId="0" applyBorder="0" applyProtection="0"/>
    <xf numFmtId="0" fontId="8" fillId="8" borderId="0" applyNumberFormat="0" applyBorder="0" applyAlignment="0" applyProtection="0"/>
    <xf numFmtId="0" fontId="8" fillId="92" borderId="0" applyNumberFormat="0" applyBorder="0" applyAlignment="0" applyProtection="0"/>
    <xf numFmtId="0" fontId="8" fillId="2" borderId="0"/>
    <xf numFmtId="0" fontId="8" fillId="76" borderId="0" applyNumberFormat="0" applyBorder="0" applyAlignment="0" applyProtection="0"/>
    <xf numFmtId="0" fontId="143" fillId="0" borderId="0"/>
    <xf numFmtId="0" fontId="8" fillId="65" borderId="0" applyNumberFormat="0" applyBorder="0" applyAlignment="0" applyProtection="0"/>
    <xf numFmtId="0" fontId="8" fillId="68" borderId="0" applyNumberFormat="0" applyBorder="0" applyAlignment="0" applyProtection="0"/>
    <xf numFmtId="0" fontId="8" fillId="15" borderId="0" applyNumberFormat="0" applyBorder="0" applyAlignment="0" applyProtection="0"/>
    <xf numFmtId="0" fontId="124" fillId="0" borderId="0" applyBorder="0" applyProtection="0"/>
    <xf numFmtId="0" fontId="28" fillId="0" borderId="36" applyNumberFormat="0" applyFill="0" applyAlignment="0" applyProtection="0"/>
    <xf numFmtId="0" fontId="8" fillId="94" borderId="0" applyNumberFormat="0" applyBorder="0" applyAlignment="0" applyProtection="0"/>
    <xf numFmtId="0" fontId="8" fillId="73" borderId="0" applyNumberFormat="0" applyBorder="0" applyAlignment="0" applyProtection="0"/>
    <xf numFmtId="0" fontId="8" fillId="98" borderId="0" applyNumberFormat="0" applyBorder="0" applyAlignment="0" applyProtection="0"/>
    <xf numFmtId="0" fontId="18" fillId="29" borderId="0" applyNumberFormat="0" applyBorder="0" applyAlignment="0" applyProtection="0"/>
    <xf numFmtId="0" fontId="142" fillId="0" borderId="0"/>
    <xf numFmtId="0" fontId="18" fillId="108" borderId="0" applyNumberFormat="0" applyBorder="0" applyAlignment="0" applyProtection="0"/>
    <xf numFmtId="0" fontId="9" fillId="0" borderId="0"/>
    <xf numFmtId="0" fontId="13" fillId="0" borderId="0"/>
    <xf numFmtId="0" fontId="8" fillId="66" borderId="0" applyNumberFormat="0" applyBorder="0" applyAlignment="0" applyProtection="0"/>
    <xf numFmtId="0" fontId="20" fillId="84" borderId="41" applyProtection="0"/>
    <xf numFmtId="0" fontId="8" fillId="70" borderId="0" applyNumberFormat="0" applyBorder="0" applyAlignment="0" applyProtection="0"/>
    <xf numFmtId="0" fontId="8" fillId="65" borderId="0" applyNumberFormat="0" applyBorder="0" applyAlignment="0" applyProtection="0"/>
    <xf numFmtId="0" fontId="9" fillId="0" borderId="0"/>
    <xf numFmtId="0" fontId="8" fillId="68" borderId="0" applyNumberFormat="0" applyBorder="0" applyAlignment="0" applyProtection="0"/>
    <xf numFmtId="0" fontId="116" fillId="0" borderId="0" applyBorder="0" applyProtection="0"/>
    <xf numFmtId="0" fontId="116" fillId="0" borderId="0" applyBorder="0" applyProtection="0"/>
    <xf numFmtId="0" fontId="8" fillId="94" borderId="0"/>
    <xf numFmtId="0" fontId="28" fillId="0" borderId="36" applyNumberFormat="0" applyFill="0" applyAlignment="0" applyProtection="0"/>
    <xf numFmtId="0" fontId="8" fillId="66" borderId="0" applyNumberFormat="0" applyBorder="0" applyAlignment="0" applyProtection="0"/>
    <xf numFmtId="0" fontId="116" fillId="0" borderId="0" applyBorder="0" applyProtection="0"/>
    <xf numFmtId="0" fontId="116" fillId="0" borderId="0" applyBorder="0" applyProtection="0"/>
    <xf numFmtId="0" fontId="163"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3" borderId="0" applyNumberFormat="0" applyBorder="0" applyAlignment="0" applyProtection="0"/>
    <xf numFmtId="0" fontId="18" fillId="83" borderId="0" applyNumberFormat="0" applyBorder="0" applyAlignment="0" applyProtection="0"/>
    <xf numFmtId="0" fontId="152" fillId="63" borderId="0">
      <alignment horizontal="right" vertical="center"/>
    </xf>
    <xf numFmtId="0" fontId="112" fillId="63" borderId="0">
      <alignment horizontal="right" vertical="top"/>
    </xf>
    <xf numFmtId="0" fontId="122" fillId="0" borderId="0" applyNumberFormat="0" applyFill="0" applyBorder="0" applyAlignment="0" applyProtection="0">
      <alignment vertical="top"/>
      <protection locked="0"/>
    </xf>
    <xf numFmtId="0" fontId="135" fillId="0" borderId="0" applyNumberFormat="0" applyFill="0" applyBorder="0" applyAlignment="0" applyProtection="0"/>
    <xf numFmtId="0" fontId="8" fillId="73" borderId="0" applyNumberFormat="0" applyBorder="0" applyAlignment="0" applyProtection="0"/>
    <xf numFmtId="0" fontId="18" fillId="107" borderId="0" applyBorder="0" applyProtection="0"/>
    <xf numFmtId="0" fontId="8" fillId="94" borderId="0" applyNumberFormat="0" applyBorder="0" applyAlignment="0" applyProtection="0"/>
    <xf numFmtId="0" fontId="9" fillId="0" borderId="30"/>
    <xf numFmtId="0" fontId="32" fillId="0" borderId="20" applyNumberFormat="0" applyFill="0" applyAlignment="0" applyProtection="0"/>
    <xf numFmtId="0" fontId="8" fillId="0" borderId="0"/>
    <xf numFmtId="0" fontId="8" fillId="68" borderId="0" applyNumberFormat="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8" fillId="73" borderId="0" applyNumberFormat="0" applyBorder="0" applyAlignment="0" applyProtection="0"/>
    <xf numFmtId="0" fontId="116" fillId="0" borderId="0" applyBorder="0" applyProtection="0"/>
    <xf numFmtId="0" fontId="116" fillId="0" borderId="0" applyBorder="0" applyProtection="0"/>
    <xf numFmtId="0" fontId="18" fillId="67"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5" borderId="0"/>
    <xf numFmtId="0" fontId="8" fillId="72" borderId="0"/>
    <xf numFmtId="0" fontId="18" fillId="29"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7" borderId="0"/>
    <xf numFmtId="0" fontId="18" fillId="44" borderId="0" applyNumberFormat="0" applyBorder="0" applyAlignment="0" applyProtection="0"/>
    <xf numFmtId="0" fontId="8" fillId="75" borderId="0"/>
    <xf numFmtId="0" fontId="8" fillId="95"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5" borderId="0" applyNumberFormat="0" applyBorder="0" applyAlignment="0" applyProtection="0"/>
    <xf numFmtId="0" fontId="18" fillId="56" borderId="0" applyNumberFormat="0" applyBorder="0" applyAlignment="0" applyProtection="0"/>
    <xf numFmtId="0" fontId="8" fillId="8" borderId="0"/>
    <xf numFmtId="0" fontId="8" fillId="73" borderId="0"/>
    <xf numFmtId="0" fontId="8" fillId="9" borderId="0" applyNumberFormat="0" applyBorder="0" applyAlignment="0" applyProtection="0"/>
    <xf numFmtId="0" fontId="119"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31" fillId="0" borderId="0"/>
    <xf numFmtId="0" fontId="8" fillId="73"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10" borderId="0"/>
    <xf numFmtId="0" fontId="8" fillId="92" borderId="0"/>
    <xf numFmtId="0" fontId="18" fillId="77" borderId="0" applyNumberFormat="0" applyBorder="0" applyAlignment="0" applyProtection="0"/>
    <xf numFmtId="0" fontId="8" fillId="111" borderId="0" applyBorder="0" applyProtection="0"/>
    <xf numFmtId="0" fontId="142" fillId="0" borderId="0"/>
    <xf numFmtId="0" fontId="8" fillId="14" borderId="0" applyNumberFormat="0" applyBorder="0" applyAlignment="0" applyProtection="0"/>
    <xf numFmtId="0" fontId="8" fillId="92" borderId="0" applyNumberFormat="0" applyBorder="0" applyAlignment="0" applyProtection="0"/>
    <xf numFmtId="0" fontId="8" fillId="95" borderId="0" applyNumberFormat="0" applyBorder="0" applyAlignment="0" applyProtection="0"/>
    <xf numFmtId="0" fontId="18" fillId="77" borderId="0" applyNumberFormat="0" applyBorder="0" applyAlignment="0" applyProtection="0"/>
    <xf numFmtId="0" fontId="8" fillId="101" borderId="0" applyBorder="0" applyProtection="0"/>
    <xf numFmtId="0" fontId="18" fillId="77" borderId="0" applyNumberFormat="0" applyBorder="0" applyAlignment="0" applyProtection="0"/>
    <xf numFmtId="0" fontId="8" fillId="92" borderId="0" applyNumberFormat="0" applyBorder="0" applyAlignment="0" applyProtection="0"/>
    <xf numFmtId="0" fontId="8" fillId="81" borderId="0" applyNumberFormat="0" applyBorder="0" applyAlignment="0" applyProtection="0"/>
    <xf numFmtId="0" fontId="8" fillId="13" borderId="0"/>
    <xf numFmtId="0" fontId="8" fillId="68" borderId="0"/>
    <xf numFmtId="0" fontId="20" fillId="46" borderId="1" applyNumberFormat="0" applyAlignment="0" applyProtection="0"/>
    <xf numFmtId="0" fontId="51" fillId="0" borderId="37" applyAlignment="0"/>
    <xf numFmtId="0" fontId="29" fillId="85" borderId="0" applyNumberFormat="0" applyBorder="0" applyAlignment="0" applyProtection="0"/>
    <xf numFmtId="0" fontId="8" fillId="68"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65" borderId="0" applyNumberFormat="0" applyBorder="0" applyAlignment="0" applyProtection="0"/>
    <xf numFmtId="0" fontId="27" fillId="68" borderId="28" applyNumberFormat="0" applyAlignment="0" applyProtection="0"/>
    <xf numFmtId="0" fontId="147" fillId="76" borderId="0" applyNumberFormat="0" applyBorder="0" applyAlignment="0" applyProtection="0"/>
    <xf numFmtId="0" fontId="8" fillId="70" borderId="0" applyNumberFormat="0" applyBorder="0" applyAlignment="0" applyProtection="0"/>
    <xf numFmtId="0" fontId="8" fillId="2" borderId="0" applyNumberFormat="0" applyBorder="0" applyAlignment="0" applyProtection="0"/>
    <xf numFmtId="0" fontId="32" fillId="79" borderId="0" applyBorder="0" applyProtection="0"/>
    <xf numFmtId="0" fontId="18" fillId="71" borderId="0" applyNumberFormat="0" applyBorder="0" applyAlignment="0" applyProtection="0"/>
    <xf numFmtId="0" fontId="8" fillId="68" borderId="0" applyNumberFormat="0" applyBorder="0" applyAlignment="0" applyProtection="0"/>
    <xf numFmtId="0" fontId="8" fillId="94" borderId="0" applyNumberFormat="0" applyBorder="0" applyAlignment="0" applyProtection="0"/>
    <xf numFmtId="0" fontId="8" fillId="8"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3" fillId="0" borderId="0">
      <alignment vertical="top"/>
    </xf>
    <xf numFmtId="0" fontId="8" fillId="94" borderId="0" applyNumberFormat="0" applyBorder="0" applyAlignment="0" applyProtection="0"/>
    <xf numFmtId="0" fontId="8" fillId="70" borderId="0" applyNumberFormat="0" applyBorder="0" applyAlignment="0" applyProtection="0"/>
    <xf numFmtId="0" fontId="139" fillId="0" borderId="0"/>
    <xf numFmtId="0" fontId="8" fillId="15"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101" borderId="0" applyBorder="0" applyProtection="0"/>
    <xf numFmtId="187" fontId="148" fillId="0" borderId="0"/>
    <xf numFmtId="0" fontId="116" fillId="0" borderId="0" applyBorder="0" applyProtection="0"/>
    <xf numFmtId="0" fontId="116" fillId="0" borderId="0" applyBorder="0" applyProtection="0"/>
    <xf numFmtId="0" fontId="24" fillId="0" borderId="6" applyNumberFormat="0" applyFill="0" applyAlignment="0" applyProtection="0"/>
    <xf numFmtId="0" fontId="8" fillId="70" borderId="0" applyNumberFormat="0" applyBorder="0" applyAlignment="0" applyProtection="0"/>
    <xf numFmtId="0" fontId="8" fillId="101" borderId="0" applyBorder="0" applyProtection="0"/>
    <xf numFmtId="0" fontId="8" fillId="70" borderId="0" applyNumberFormat="0" applyBorder="0" applyAlignment="0" applyProtection="0"/>
    <xf numFmtId="0" fontId="18" fillId="65" borderId="0" applyNumberFormat="0" applyBorder="0" applyAlignment="0" applyProtection="0"/>
    <xf numFmtId="0" fontId="33" fillId="0" borderId="0" applyNumberFormat="0" applyFill="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8" fillId="2" borderId="0" applyNumberFormat="0" applyBorder="0" applyAlignment="0" applyProtection="0"/>
    <xf numFmtId="0" fontId="18" fillId="102" borderId="0"/>
    <xf numFmtId="0" fontId="8" fillId="65" borderId="0" applyNumberFormat="0" applyBorder="0" applyAlignment="0" applyProtection="0"/>
    <xf numFmtId="0" fontId="27" fillId="68" borderId="28" applyNumberFormat="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8"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21" fillId="48" borderId="2" applyNumberFormat="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32" borderId="0" applyNumberFormat="0" applyBorder="0" applyAlignment="0" applyProtection="0"/>
    <xf numFmtId="0" fontId="8" fillId="70"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8" fillId="70" borderId="0" applyNumberFormat="0" applyBorder="0" applyAlignment="0" applyProtection="0"/>
    <xf numFmtId="188" fontId="8" fillId="95" borderId="0" applyNumberFormat="0" applyBorder="0" applyAlignment="0" applyProtection="0"/>
    <xf numFmtId="0" fontId="8" fillId="70"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3" borderId="0" applyNumberFormat="0" applyBorder="0" applyAlignment="0" applyProtection="0"/>
    <xf numFmtId="0" fontId="8" fillId="14" borderId="0" applyNumberFormat="0" applyBorder="0" applyAlignment="0" applyProtection="0"/>
    <xf numFmtId="0" fontId="8" fillId="95" borderId="0" applyNumberFormat="0" applyBorder="0" applyAlignment="0" applyProtection="0"/>
    <xf numFmtId="0" fontId="162" fillId="63" borderId="0">
      <alignment horizontal="left" vertical="top"/>
    </xf>
    <xf numFmtId="0" fontId="166" fillId="63" borderId="0">
      <alignment horizontal="right" vertical="center"/>
    </xf>
    <xf numFmtId="0" fontId="8" fillId="92" borderId="0" applyNumberFormat="0" applyBorder="0" applyAlignment="0" applyProtection="0"/>
    <xf numFmtId="0" fontId="18" fillId="81" borderId="0" applyNumberFormat="0" applyBorder="0" applyAlignment="0" applyProtection="0"/>
    <xf numFmtId="0" fontId="18" fillId="10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188" fontId="18" fillId="82" borderId="0" applyNumberFormat="0" applyBorder="0" applyAlignment="0" applyProtection="0"/>
    <xf numFmtId="0" fontId="8" fillId="68"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9" fillId="0" borderId="0"/>
    <xf numFmtId="0" fontId="8" fillId="70" borderId="0" applyNumberFormat="0" applyBorder="0" applyAlignment="0" applyProtection="0"/>
    <xf numFmtId="0" fontId="18" fillId="29"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37" fontId="9" fillId="0" borderId="0" applyFill="0" applyBorder="0" applyAlignment="0" applyProtection="0"/>
    <xf numFmtId="0" fontId="18" fillId="87" borderId="0" applyNumberFormat="0" applyBorder="0" applyAlignment="0" applyProtection="0"/>
    <xf numFmtId="0" fontId="8" fillId="2" borderId="0" applyNumberFormat="0" applyBorder="0" applyAlignment="0" applyProtection="0"/>
    <xf numFmtId="0" fontId="27" fillId="68" borderId="28"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0" borderId="0" applyNumberFormat="0" applyBorder="0" applyAlignment="0" applyProtection="0"/>
    <xf numFmtId="0" fontId="18" fillId="67" borderId="0" applyNumberFormat="0" applyBorder="0" applyAlignment="0" applyProtection="0"/>
    <xf numFmtId="0" fontId="8" fillId="2" borderId="0" applyNumberFormat="0" applyBorder="0" applyAlignment="0" applyProtection="0"/>
    <xf numFmtId="0" fontId="122" fillId="0" borderId="0" applyNumberFormat="0" applyFill="0" applyBorder="0" applyAlignment="0" applyProtection="0">
      <alignment vertical="top"/>
      <protection locked="0"/>
    </xf>
    <xf numFmtId="0" fontId="8" fillId="70" borderId="0" applyNumberFormat="0" applyBorder="0" applyAlignment="0" applyProtection="0"/>
    <xf numFmtId="0" fontId="21" fillId="78" borderId="2" applyNumberFormat="0" applyAlignment="0" applyProtection="0"/>
    <xf numFmtId="0" fontId="8" fillId="66" borderId="0"/>
    <xf numFmtId="0" fontId="8" fillId="75" borderId="0" applyNumberFormat="0" applyBorder="0" applyAlignment="0" applyProtection="0"/>
    <xf numFmtId="0" fontId="27" fillId="68" borderId="28" applyNumberFormat="0" applyAlignment="0" applyProtection="0"/>
    <xf numFmtId="0" fontId="26" fillId="0" borderId="10" applyNumberFormat="0" applyFill="0" applyAlignment="0" applyProtection="0"/>
    <xf numFmtId="0" fontId="122" fillId="0" borderId="0" applyNumberFormat="0" applyFill="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13" fillId="0" borderId="0"/>
    <xf numFmtId="0" fontId="8" fillId="8" borderId="0" applyNumberFormat="0" applyBorder="0" applyAlignment="0" applyProtection="0"/>
    <xf numFmtId="0" fontId="8" fillId="68" borderId="0" applyNumberFormat="0" applyBorder="0" applyAlignment="0" applyProtection="0"/>
    <xf numFmtId="0" fontId="8" fillId="66" borderId="0" applyNumberFormat="0" applyBorder="0" applyAlignment="0" applyProtection="0"/>
    <xf numFmtId="0" fontId="131" fillId="0" borderId="0"/>
    <xf numFmtId="0" fontId="8" fillId="70"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1" borderId="0" applyNumberFormat="0" applyBorder="0" applyAlignment="0" applyProtection="0"/>
    <xf numFmtId="0" fontId="8" fillId="0" borderId="0"/>
    <xf numFmtId="0" fontId="8" fillId="0" borderId="0"/>
    <xf numFmtId="0" fontId="8" fillId="72" borderId="0" applyNumberFormat="0" applyBorder="0" applyAlignment="0" applyProtection="0"/>
    <xf numFmtId="176" fontId="148"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2" borderId="0" applyNumberFormat="0" applyBorder="0" applyAlignment="0" applyProtection="0"/>
    <xf numFmtId="0" fontId="18" fillId="17" borderId="0" applyBorder="0" applyProtection="0"/>
    <xf numFmtId="0" fontId="135"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5" fillId="0" borderId="0" applyNumberFormat="0" applyFill="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5" fillId="0" borderId="0" applyBorder="0" applyProtection="0"/>
    <xf numFmtId="0" fontId="8" fillId="72" borderId="0" applyNumberFormat="0" applyBorder="0" applyAlignment="0" applyProtection="0"/>
    <xf numFmtId="0" fontId="18" fillId="76" borderId="0" applyNumberFormat="0" applyBorder="0" applyAlignment="0" applyProtection="0"/>
    <xf numFmtId="0" fontId="8" fillId="15" borderId="0" applyNumberFormat="0" applyBorder="0" applyAlignment="0" applyProtection="0"/>
    <xf numFmtId="0" fontId="116" fillId="0" borderId="0" applyBorder="0" applyProtection="0"/>
    <xf numFmtId="0" fontId="116" fillId="0" borderId="0" applyBorder="0" applyProtection="0"/>
    <xf numFmtId="0" fontId="8" fillId="72" borderId="0" applyNumberFormat="0" applyBorder="0" applyAlignment="0" applyProtection="0"/>
    <xf numFmtId="0" fontId="8" fillId="10" borderId="0" applyNumberFormat="0" applyBorder="0" applyAlignment="0" applyProtection="0"/>
    <xf numFmtId="0" fontId="8" fillId="114" borderId="0" applyBorder="0" applyProtection="0"/>
    <xf numFmtId="0" fontId="23" fillId="75" borderId="0"/>
    <xf numFmtId="0" fontId="8" fillId="72" borderId="0" applyNumberFormat="0" applyBorder="0" applyAlignment="0" applyProtection="0"/>
    <xf numFmtId="0" fontId="18" fillId="71"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18" fillId="65" borderId="0" applyNumberFormat="0" applyBorder="0" applyAlignment="0" applyProtection="0"/>
    <xf numFmtId="0" fontId="135" fillId="0" borderId="0" applyNumberFormat="0" applyFill="0" applyBorder="0" applyAlignment="0" applyProtection="0"/>
    <xf numFmtId="0" fontId="8" fillId="72" borderId="0" applyNumberFormat="0" applyBorder="0" applyAlignment="0" applyProtection="0"/>
    <xf numFmtId="0" fontId="21" fillId="48" borderId="2" applyNumberFormat="0" applyAlignment="0" applyProtection="0"/>
    <xf numFmtId="0" fontId="18" fillId="65" borderId="0" applyNumberFormat="0" applyBorder="0" applyAlignment="0" applyProtection="0"/>
    <xf numFmtId="0" fontId="8" fillId="72" borderId="0" applyNumberFormat="0" applyBorder="0" applyAlignment="0" applyProtection="0"/>
    <xf numFmtId="0" fontId="18" fillId="65" borderId="0" applyNumberFormat="0" applyBorder="0" applyAlignment="0" applyProtection="0"/>
    <xf numFmtId="0" fontId="116" fillId="0" borderId="0" applyBorder="0" applyProtection="0"/>
    <xf numFmtId="0" fontId="116" fillId="0" borderId="0" applyBorder="0" applyProtection="0"/>
    <xf numFmtId="0" fontId="8" fillId="72" borderId="0" applyNumberFormat="0" applyBorder="0" applyAlignment="0" applyProtection="0"/>
    <xf numFmtId="0" fontId="8" fillId="76"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135" fillId="0" borderId="0" applyNumberFormat="0" applyFill="0" applyBorder="0" applyAlignment="0" applyProtection="0"/>
    <xf numFmtId="0" fontId="8" fillId="5" borderId="0" applyNumberFormat="0" applyBorder="0" applyAlignment="0" applyProtection="0"/>
    <xf numFmtId="0" fontId="8" fillId="76" borderId="0" applyNumberFormat="0" applyBorder="0" applyAlignment="0" applyProtection="0"/>
    <xf numFmtId="0" fontId="40" fillId="0" borderId="0"/>
    <xf numFmtId="0" fontId="13" fillId="0" borderId="0"/>
    <xf numFmtId="0" fontId="125" fillId="85"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5" borderId="0" applyNumberFormat="0" applyBorder="0" applyAlignment="0" applyProtection="0"/>
    <xf numFmtId="0" fontId="8" fillId="76" borderId="0" applyNumberFormat="0" applyBorder="0" applyAlignment="0" applyProtection="0"/>
    <xf numFmtId="0" fontId="135" fillId="0" borderId="0" applyNumberFormat="0" applyFill="0" applyBorder="0" applyAlignment="0" applyProtection="0"/>
    <xf numFmtId="0" fontId="125" fillId="60" borderId="0" applyNumberFormat="0" applyBorder="0" applyAlignment="0" applyProtection="0"/>
    <xf numFmtId="0" fontId="8" fillId="72" borderId="0" applyNumberFormat="0" applyBorder="0" applyAlignment="0" applyProtection="0"/>
    <xf numFmtId="0" fontId="18" fillId="107" borderId="0" applyBorder="0" applyProtection="0"/>
    <xf numFmtId="0" fontId="125" fillId="68"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71" borderId="0" applyNumberFormat="0" applyBorder="0" applyAlignment="0" applyProtection="0"/>
    <xf numFmtId="0" fontId="18" fillId="71" borderId="0" applyNumberFormat="0" applyBorder="0" applyAlignment="0" applyProtection="0"/>
    <xf numFmtId="0" fontId="116" fillId="0" borderId="0" applyBorder="0" applyProtection="0"/>
    <xf numFmtId="0" fontId="116" fillId="0" borderId="0" applyBorder="0" applyProtection="0"/>
    <xf numFmtId="0" fontId="8" fillId="8" borderId="0" applyNumberFormat="0" applyBorder="0" applyAlignment="0" applyProtection="0"/>
    <xf numFmtId="0" fontId="8" fillId="72" borderId="0" applyNumberFormat="0" applyBorder="0" applyAlignment="0" applyProtection="0"/>
    <xf numFmtId="0" fontId="8" fillId="2" borderId="0" applyBorder="0" applyProtection="0"/>
    <xf numFmtId="0" fontId="8" fillId="76" borderId="0" applyNumberFormat="0" applyBorder="0" applyAlignment="0" applyProtection="0"/>
    <xf numFmtId="0" fontId="130" fillId="0" borderId="0" applyBorder="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145" fillId="0" borderId="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8"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76"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8" fillId="76" borderId="0"/>
    <xf numFmtId="0" fontId="18" fillId="31" borderId="0" applyBorder="0" applyProtection="0"/>
    <xf numFmtId="0" fontId="135" fillId="0" borderId="0" applyNumberFormat="0" applyFill="0" applyBorder="0" applyAlignment="0" applyProtection="0"/>
    <xf numFmtId="0" fontId="8" fillId="72" borderId="0" applyNumberFormat="0" applyBorder="0" applyAlignment="0" applyProtection="0"/>
    <xf numFmtId="0" fontId="119" fillId="0"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93" borderId="0" applyNumberFormat="0" applyBorder="0" applyAlignment="0" applyProtection="0"/>
    <xf numFmtId="0" fontId="135" fillId="0" borderId="0" applyNumberFormat="0" applyFill="0" applyBorder="0" applyAlignment="0" applyProtection="0"/>
    <xf numFmtId="0" fontId="8" fillId="72" borderId="0" applyNumberFormat="0" applyBorder="0" applyAlignment="0" applyProtection="0"/>
    <xf numFmtId="0" fontId="18" fillId="93" borderId="0" applyNumberFormat="0" applyBorder="0" applyAlignment="0" applyProtection="0"/>
    <xf numFmtId="0" fontId="8" fillId="72" borderId="0" applyNumberFormat="0" applyBorder="0" applyAlignment="0" applyProtection="0"/>
    <xf numFmtId="0" fontId="18" fillId="93" borderId="0" applyNumberFormat="0" applyBorder="0" applyAlignment="0" applyProtection="0"/>
    <xf numFmtId="0" fontId="116" fillId="0" borderId="0" applyBorder="0" applyProtection="0"/>
    <xf numFmtId="0" fontId="116" fillId="0" borderId="0" applyBorder="0" applyProtection="0"/>
    <xf numFmtId="0" fontId="168" fillId="0" borderId="0"/>
    <xf numFmtId="0" fontId="8" fillId="8"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0" borderId="0"/>
    <xf numFmtId="0" fontId="25" fillId="0" borderId="8" applyNumberFormat="0" applyFill="0" applyAlignment="0" applyProtection="0"/>
    <xf numFmtId="176" fontId="146" fillId="0" borderId="0"/>
    <xf numFmtId="0" fontId="8" fillId="72"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26" fillId="0" borderId="40" applyProtection="0"/>
    <xf numFmtId="0" fontId="8" fillId="75" borderId="0" applyNumberFormat="0" applyBorder="0" applyAlignment="0" applyProtection="0"/>
    <xf numFmtId="0" fontId="8" fillId="75" borderId="0" applyNumberFormat="0" applyBorder="0" applyAlignment="0" applyProtection="0"/>
    <xf numFmtId="202" fontId="165" fillId="0" borderId="0">
      <protection locked="0"/>
    </xf>
    <xf numFmtId="0" fontId="8" fillId="65" borderId="0" applyNumberFormat="0" applyBorder="0" applyAlignment="0" applyProtection="0"/>
    <xf numFmtId="0" fontId="8" fillId="7" borderId="0" applyNumberFormat="0" applyBorder="0" applyAlignment="0" applyProtection="0"/>
    <xf numFmtId="0" fontId="27" fillId="110" borderId="28"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26" fillId="0" borderId="0" applyBorder="0" applyProtection="0"/>
    <xf numFmtId="0" fontId="8" fillId="75" borderId="0" applyNumberFormat="0" applyBorder="0" applyAlignment="0" applyProtection="0"/>
    <xf numFmtId="0" fontId="8" fillId="75"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8" fillId="93" borderId="0" applyNumberFormat="0" applyBorder="0" applyAlignment="0" applyProtection="0"/>
    <xf numFmtId="4" fontId="173" fillId="0" borderId="0" applyProtection="0">
      <alignment horizontal="left"/>
    </xf>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5" borderId="0" applyNumberFormat="0" applyBorder="0" applyAlignment="0" applyProtection="0"/>
    <xf numFmtId="0" fontId="116" fillId="0" borderId="0" applyBorder="0" applyProtection="0"/>
    <xf numFmtId="0" fontId="116"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3" fontId="156" fillId="0" borderId="0"/>
    <xf numFmtId="0" fontId="8" fillId="66"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9" fillId="0" borderId="14"/>
    <xf numFmtId="0" fontId="131" fillId="0" borderId="0"/>
    <xf numFmtId="0" fontId="8" fillId="7" borderId="0" applyNumberFormat="0" applyBorder="0" applyAlignment="0" applyProtection="0"/>
    <xf numFmtId="0" fontId="8" fillId="75" borderId="0" applyNumberFormat="0" applyBorder="0" applyAlignment="0" applyProtection="0"/>
    <xf numFmtId="0" fontId="8" fillId="65" borderId="0"/>
    <xf numFmtId="0" fontId="124" fillId="0" borderId="0" applyBorder="0" applyProtection="0"/>
    <xf numFmtId="0" fontId="35" fillId="0" borderId="0"/>
    <xf numFmtId="0" fontId="55" fillId="0" borderId="44" applyNumberFormat="0" applyFill="0" applyAlignment="0" applyProtection="0"/>
    <xf numFmtId="0" fontId="8" fillId="92" borderId="0" applyNumberFormat="0" applyBorder="0" applyAlignment="0" applyProtection="0"/>
    <xf numFmtId="0" fontId="8" fillId="75" borderId="0" applyNumberFormat="0" applyBorder="0" applyAlignment="0" applyProtection="0"/>
    <xf numFmtId="0" fontId="142" fillId="0" borderId="0"/>
    <xf numFmtId="0" fontId="8" fillId="81" borderId="0" applyNumberFormat="0" applyBorder="0" applyAlignment="0" applyProtection="0"/>
    <xf numFmtId="0" fontId="8" fillId="75" borderId="0" applyNumberFormat="0" applyBorder="0" applyAlignment="0" applyProtection="0"/>
    <xf numFmtId="0" fontId="116" fillId="0" borderId="0" applyBorder="0" applyProtection="0"/>
    <xf numFmtId="0" fontId="116" fillId="0" borderId="0" applyBorder="0" applyProtection="0"/>
    <xf numFmtId="0" fontId="9" fillId="0" borderId="0"/>
    <xf numFmtId="0" fontId="8" fillId="81"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8" borderId="0" applyBorder="0" applyProtection="0"/>
    <xf numFmtId="188" fontId="116" fillId="0" borderId="0"/>
    <xf numFmtId="0" fontId="125" fillId="9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30" fillId="50" borderId="29"/>
    <xf numFmtId="0" fontId="125" fillId="116" borderId="0" applyNumberFormat="0" applyBorder="0" applyAlignment="0" applyProtection="0"/>
    <xf numFmtId="0" fontId="130" fillId="0" borderId="0" applyBorder="0" applyProtection="0"/>
    <xf numFmtId="0" fontId="8" fillId="8" borderId="0" applyNumberFormat="0" applyBorder="0" applyAlignment="0" applyProtection="0"/>
    <xf numFmtId="0" fontId="8" fillId="73" borderId="0" applyNumberFormat="0" applyBorder="0" applyAlignment="0" applyProtection="0"/>
    <xf numFmtId="0" fontId="130" fillId="0" borderId="0" applyBorder="0" applyProtection="0"/>
    <xf numFmtId="0" fontId="8" fillId="73" borderId="0" applyNumberFormat="0" applyBorder="0" applyAlignment="0" applyProtection="0"/>
    <xf numFmtId="0" fontId="115" fillId="0" borderId="0"/>
    <xf numFmtId="0" fontId="8" fillId="0" borderId="0" applyBorder="0" applyProtection="0"/>
    <xf numFmtId="0" fontId="8" fillId="8" borderId="0" applyNumberFormat="0" applyBorder="0" applyAlignment="0" applyProtection="0"/>
    <xf numFmtId="0" fontId="8" fillId="73" borderId="0" applyNumberFormat="0" applyBorder="0" applyAlignment="0" applyProtection="0"/>
    <xf numFmtId="0" fontId="122" fillId="0" borderId="0" applyNumberFormat="0" applyFill="0" applyBorder="0" applyAlignment="0" applyProtection="0">
      <alignment vertical="top"/>
      <protection locked="0"/>
    </xf>
    <xf numFmtId="0" fontId="130" fillId="0" borderId="0" applyBorder="0" applyProtection="0"/>
    <xf numFmtId="0" fontId="8" fillId="73" borderId="0" applyNumberFormat="0" applyBorder="0" applyAlignment="0" applyProtection="0"/>
    <xf numFmtId="0" fontId="30" fillId="60" borderId="29" applyNumberFormat="0" applyAlignment="0" applyProtection="0"/>
    <xf numFmtId="0" fontId="8" fillId="8" borderId="0"/>
    <xf numFmtId="0" fontId="125" fillId="93" borderId="0" applyNumberFormat="0" applyBorder="0" applyAlignment="0" applyProtection="0"/>
    <xf numFmtId="0" fontId="18" fillId="67" borderId="0" applyNumberFormat="0" applyBorder="0" applyAlignment="0" applyProtection="0"/>
    <xf numFmtId="0" fontId="130" fillId="0" borderId="0" applyBorder="0" applyProtection="0"/>
    <xf numFmtId="0" fontId="8" fillId="73" borderId="0" applyNumberFormat="0" applyBorder="0" applyAlignment="0" applyProtection="0"/>
    <xf numFmtId="0" fontId="116" fillId="0" borderId="0" applyBorder="0" applyProtection="0"/>
    <xf numFmtId="0" fontId="116" fillId="0" borderId="0" applyBorder="0" applyProtection="0"/>
    <xf numFmtId="0" fontId="8" fillId="73" borderId="0" applyNumberFormat="0" applyBorder="0" applyAlignment="0" applyProtection="0"/>
    <xf numFmtId="0" fontId="125" fillId="108" borderId="0" applyNumberFormat="0" applyBorder="0" applyAlignment="0" applyProtection="0"/>
    <xf numFmtId="0" fontId="18" fillId="67" borderId="0" applyNumberFormat="0" applyBorder="0" applyAlignment="0" applyProtection="0"/>
    <xf numFmtId="0" fontId="130" fillId="0" borderId="0" applyBorder="0" applyProtection="0"/>
    <xf numFmtId="0" fontId="8" fillId="73" borderId="0" applyNumberFormat="0" applyBorder="0" applyAlignment="0" applyProtection="0"/>
    <xf numFmtId="0" fontId="23" fillId="75"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30" fillId="0" borderId="0" applyBorder="0" applyProtection="0"/>
    <xf numFmtId="0" fontId="8" fillId="9" borderId="0" applyBorder="0" applyProtection="0"/>
    <xf numFmtId="0" fontId="23" fillId="75" borderId="0" applyNumberFormat="0" applyBorder="0" applyAlignment="0" applyProtection="0"/>
    <xf numFmtId="0" fontId="8" fillId="104" borderId="0" applyNumberFormat="0" applyBorder="0" applyAlignment="0" applyProtection="0"/>
    <xf numFmtId="0" fontId="130"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2" borderId="0" applyNumberFormat="0" applyBorder="0" applyAlignment="0" applyProtection="0"/>
    <xf numFmtId="0" fontId="8" fillId="73" borderId="0" applyNumberFormat="0" applyBorder="0" applyAlignment="0" applyProtection="0"/>
    <xf numFmtId="0" fontId="122" fillId="0" borderId="0" applyNumberFormat="0" applyFill="0" applyBorder="0" applyAlignment="0" applyProtection="0">
      <alignment vertical="top"/>
      <protection locked="0"/>
    </xf>
    <xf numFmtId="0" fontId="40" fillId="0" borderId="0"/>
    <xf numFmtId="0" fontId="8" fillId="73" borderId="0" applyNumberFormat="0" applyBorder="0" applyAlignment="0" applyProtection="0"/>
    <xf numFmtId="0" fontId="8" fillId="15" borderId="0"/>
    <xf numFmtId="9" fontId="9" fillId="0" borderId="0" applyFont="0" applyFill="0" applyBorder="0" applyAlignment="0" applyProtection="0"/>
    <xf numFmtId="0" fontId="18" fillId="67" borderId="0" applyNumberFormat="0" applyBorder="0" applyAlignment="0" applyProtection="0"/>
    <xf numFmtId="0" fontId="130" fillId="0" borderId="0" applyBorder="0" applyProtection="0"/>
    <xf numFmtId="0" fontId="159" fillId="0" borderId="0"/>
    <xf numFmtId="0" fontId="8" fillId="73" borderId="0" applyNumberFormat="0" applyBorder="0" applyAlignment="0" applyProtection="0"/>
    <xf numFmtId="0" fontId="116" fillId="0" borderId="0" applyBorder="0" applyProtection="0"/>
    <xf numFmtId="0" fontId="116" fillId="0" borderId="0" applyBorder="0" applyProtection="0"/>
    <xf numFmtId="0" fontId="8" fillId="66"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67" borderId="0" applyNumberFormat="0" applyBorder="0" applyAlignment="0" applyProtection="0"/>
    <xf numFmtId="0" fontId="9" fillId="0" borderId="0"/>
    <xf numFmtId="0" fontId="9" fillId="0" borderId="0"/>
    <xf numFmtId="0" fontId="8" fillId="73" borderId="0" applyNumberFormat="0" applyBorder="0" applyAlignment="0" applyProtection="0"/>
    <xf numFmtId="0" fontId="23" fillId="75" borderId="0" applyNumberFormat="0" applyBorder="0" applyAlignment="0" applyProtection="0"/>
    <xf numFmtId="0" fontId="119" fillId="0" borderId="0">
      <alignment horizontal="left"/>
    </xf>
    <xf numFmtId="0" fontId="137" fillId="0" borderId="0" applyNumberFormat="0" applyFill="0" applyBorder="0" applyAlignment="0" applyProtection="0"/>
    <xf numFmtId="0" fontId="26" fillId="0" borderId="0" applyNumberFormat="0" applyFill="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13" fillId="0" borderId="0"/>
    <xf numFmtId="0" fontId="8" fillId="73" borderId="0" applyNumberFormat="0" applyBorder="0" applyAlignment="0" applyProtection="0"/>
    <xf numFmtId="0" fontId="8" fillId="66" borderId="0" applyNumberFormat="0" applyBorder="0" applyAlignment="0" applyProtection="0"/>
    <xf numFmtId="0" fontId="9" fillId="0" borderId="0"/>
    <xf numFmtId="4" fontId="154" fillId="0" borderId="0">
      <alignment vertical="top"/>
      <protection hidden="1"/>
    </xf>
    <xf numFmtId="0" fontId="8" fillId="73" borderId="0" applyNumberFormat="0" applyBorder="0" applyAlignment="0" applyProtection="0"/>
    <xf numFmtId="0" fontId="122" fillId="0" borderId="0" applyNumberFormat="0" applyFill="0" applyBorder="0" applyAlignment="0" applyProtection="0">
      <alignment vertical="top"/>
      <protection locked="0"/>
    </xf>
    <xf numFmtId="0" fontId="8" fillId="0" borderId="0"/>
    <xf numFmtId="0" fontId="9" fillId="0" borderId="0"/>
    <xf numFmtId="0" fontId="8" fillId="73" borderId="0" applyNumberFormat="0" applyBorder="0" applyAlignment="0" applyProtection="0"/>
    <xf numFmtId="0" fontId="30" fillId="50" borderId="29" applyNumberFormat="0" applyAlignment="0" applyProtection="0"/>
    <xf numFmtId="0" fontId="8" fillId="23" borderId="0"/>
    <xf numFmtId="0" fontId="8" fillId="0" borderId="0" applyBorder="0" applyProtection="0"/>
    <xf numFmtId="0" fontId="8" fillId="73" borderId="0" applyNumberFormat="0" applyBorder="0" applyAlignment="0" applyProtection="0"/>
    <xf numFmtId="0" fontId="9" fillId="0" borderId="0" applyFill="0" applyBorder="0" applyAlignment="0" applyProtection="0"/>
    <xf numFmtId="0" fontId="116" fillId="0" borderId="0" applyBorder="0" applyProtection="0"/>
    <xf numFmtId="0" fontId="116" fillId="0" borderId="0" applyBorder="0" applyProtection="0"/>
    <xf numFmtId="0" fontId="8" fillId="94"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3" borderId="0" applyNumberFormat="0" applyBorder="0" applyAlignment="0" applyProtection="0"/>
    <xf numFmtId="207" fontId="9" fillId="0" borderId="0" applyFill="0" applyBorder="0" applyAlignment="0" applyProtection="0"/>
    <xf numFmtId="188" fontId="157" fillId="0" borderId="0"/>
    <xf numFmtId="0" fontId="18" fillId="88" borderId="0" applyNumberFormat="0" applyBorder="0" applyAlignment="0" applyProtection="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0" borderId="0"/>
    <xf numFmtId="0" fontId="8" fillId="73" borderId="0" applyNumberFormat="0" applyBorder="0" applyAlignment="0" applyProtection="0"/>
    <xf numFmtId="7" fontId="13" fillId="0" borderId="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22" fillId="0" borderId="0" applyNumberFormat="0" applyFill="0" applyBorder="0" applyAlignment="0" applyProtection="0">
      <alignment vertical="top"/>
      <protection locked="0"/>
    </xf>
    <xf numFmtId="0" fontId="13" fillId="0" borderId="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9" fillId="0" borderId="0"/>
    <xf numFmtId="0" fontId="18" fillId="91" borderId="0" applyBorder="0" applyProtection="0"/>
    <xf numFmtId="0" fontId="8" fillId="23" borderId="0" applyNumberFormat="0" applyBorder="0" applyAlignment="0" applyProtection="0"/>
    <xf numFmtId="0" fontId="8" fillId="73" borderId="0" applyNumberFormat="0" applyBorder="0" applyAlignment="0" applyProtection="0"/>
    <xf numFmtId="0" fontId="98" fillId="103"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113" fillId="63" borderId="0">
      <alignment horizontal="left" vertical="center"/>
    </xf>
    <xf numFmtId="0" fontId="8" fillId="10" borderId="0" applyBorder="0" applyProtection="0"/>
    <xf numFmtId="0" fontId="172" fillId="0" borderId="0">
      <alignment horizontal="center" vertical="top"/>
    </xf>
    <xf numFmtId="0" fontId="158" fillId="0" borderId="0">
      <alignment horizontal="right"/>
    </xf>
    <xf numFmtId="0" fontId="8" fillId="92" borderId="0" applyNumberFormat="0" applyBorder="0" applyAlignment="0" applyProtection="0"/>
    <xf numFmtId="0" fontId="8" fillId="1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116" fillId="0" borderId="0" applyBorder="0" applyProtection="0"/>
    <xf numFmtId="0" fontId="116" fillId="0" borderId="0" applyBorder="0" applyProtection="0"/>
    <xf numFmtId="0" fontId="18" fillId="74" borderId="0" applyNumberFormat="0" applyBorder="0" applyAlignment="0" applyProtection="0"/>
    <xf numFmtId="0" fontId="8" fillId="92" borderId="0" applyNumberFormat="0" applyBorder="0" applyAlignment="0" applyProtection="0"/>
    <xf numFmtId="0" fontId="116" fillId="0" borderId="0" applyBorder="0" applyProtection="0"/>
    <xf numFmtId="0" fontId="116" fillId="0" borderId="0" applyBorder="0" applyProtection="0"/>
    <xf numFmtId="0" fontId="18" fillId="74" borderId="0" applyNumberFormat="0" applyBorder="0" applyAlignment="0" applyProtection="0"/>
    <xf numFmtId="0" fontId="18" fillId="81" borderId="0" applyNumberFormat="0" applyBorder="0" applyAlignment="0" applyProtection="0"/>
    <xf numFmtId="166" fontId="9" fillId="0" borderId="0" applyFont="0" applyFill="0" applyBorder="0" applyAlignment="0" applyProtection="0"/>
    <xf numFmtId="0" fontId="8" fillId="92" borderId="0" applyNumberFormat="0" applyBorder="0" applyAlignment="0" applyProtection="0"/>
    <xf numFmtId="0" fontId="19" fillId="72" borderId="0" applyNumberFormat="0" applyBorder="0" applyAlignment="0" applyProtection="0"/>
    <xf numFmtId="0" fontId="8" fillId="10" borderId="0" applyNumberFormat="0" applyBorder="0" applyAlignment="0" applyProtection="0"/>
    <xf numFmtId="0" fontId="116" fillId="0" borderId="0" applyBorder="0" applyProtection="0"/>
    <xf numFmtId="0" fontId="116" fillId="0" borderId="0" applyBorder="0" applyProtection="0"/>
    <xf numFmtId="43" fontId="9" fillId="0" borderId="0" applyFont="0" applyFill="0" applyBorder="0" applyAlignment="0" applyProtection="0"/>
    <xf numFmtId="0" fontId="8" fillId="14" borderId="0" applyBorder="0" applyProtection="0"/>
    <xf numFmtId="0" fontId="19" fillId="72" borderId="0" applyNumberFormat="0" applyBorder="0" applyAlignment="0" applyProtection="0"/>
    <xf numFmtId="0" fontId="116" fillId="0" borderId="0" applyBorder="0" applyProtection="0"/>
    <xf numFmtId="0" fontId="116"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8" fillId="115" borderId="0" applyNumberFormat="0" applyBorder="0" applyAlignment="0" applyProtection="0"/>
    <xf numFmtId="0" fontId="152" fillId="63" borderId="0">
      <alignment horizontal="right" vertical="top"/>
    </xf>
    <xf numFmtId="0" fontId="153" fillId="63" borderId="0">
      <alignment horizontal="left" vertical="center" textRotation="90"/>
    </xf>
    <xf numFmtId="0" fontId="8" fillId="92" borderId="0" applyNumberFormat="0" applyBorder="0" applyAlignment="0" applyProtection="0"/>
    <xf numFmtId="0" fontId="13" fillId="0" borderId="0"/>
    <xf numFmtId="0" fontId="116" fillId="0" borderId="0" applyBorder="0" applyProtection="0"/>
    <xf numFmtId="0" fontId="116" fillId="0" borderId="0" applyBorder="0" applyProtection="0"/>
    <xf numFmtId="0" fontId="18" fillId="74" borderId="0" applyNumberFormat="0" applyBorder="0" applyAlignment="0" applyProtection="0"/>
    <xf numFmtId="0" fontId="9" fillId="0" borderId="0"/>
    <xf numFmtId="0" fontId="8" fillId="92" borderId="0" applyNumberFormat="0" applyBorder="0" applyAlignment="0" applyProtection="0"/>
    <xf numFmtId="0" fontId="19" fillId="72" borderId="0" applyNumberFormat="0" applyBorder="0" applyAlignment="0" applyProtection="0"/>
    <xf numFmtId="0" fontId="155" fillId="0" borderId="0"/>
    <xf numFmtId="0" fontId="8" fillId="92"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10"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9" fillId="0" borderId="0"/>
    <xf numFmtId="188" fontId="116" fillId="0" borderId="0"/>
    <xf numFmtId="0" fontId="8" fillId="92" borderId="0" applyNumberFormat="0" applyBorder="0" applyAlignment="0" applyProtection="0"/>
    <xf numFmtId="0" fontId="8" fillId="92" borderId="0" applyNumberFormat="0" applyBorder="0" applyAlignment="0" applyProtection="0"/>
    <xf numFmtId="0" fontId="8" fillId="23" borderId="0" applyNumberFormat="0" applyBorder="0" applyAlignment="0" applyProtection="0"/>
    <xf numFmtId="0" fontId="8" fillId="92" borderId="0" applyNumberFormat="0" applyBorder="0" applyAlignment="0" applyProtection="0"/>
    <xf numFmtId="0" fontId="19" fillId="72" borderId="0" applyNumberFormat="0" applyBorder="0" applyAlignment="0" applyProtection="0"/>
    <xf numFmtId="0" fontId="116" fillId="0" borderId="0">
      <alignment vertical="top"/>
    </xf>
    <xf numFmtId="0" fontId="23" fillId="7" borderId="0" applyNumberFormat="0" applyBorder="0" applyAlignment="0" applyProtection="0"/>
    <xf numFmtId="0" fontId="9" fillId="0" borderId="0"/>
    <xf numFmtId="0" fontId="9" fillId="0" borderId="0"/>
    <xf numFmtId="0" fontId="18" fillId="91" borderId="0" applyNumberFormat="0" applyBorder="0" applyAlignment="0" applyProtection="0"/>
    <xf numFmtId="0" fontId="28" fillId="0" borderId="36" applyNumberFormat="0" applyFill="0" applyAlignment="0" applyProtection="0"/>
    <xf numFmtId="0" fontId="172" fillId="0" borderId="0">
      <alignment horizontal="left"/>
    </xf>
    <xf numFmtId="0" fontId="8" fillId="66" borderId="0" applyNumberFormat="0" applyBorder="0" applyAlignment="0" applyProtection="0"/>
    <xf numFmtId="0" fontId="147" fillId="61" borderId="0" applyNumberFormat="0" applyBorder="0" applyAlignment="0" applyProtection="0"/>
    <xf numFmtId="0" fontId="8" fillId="92" borderId="0" applyNumberFormat="0" applyBorder="0" applyAlignment="0" applyProtection="0"/>
    <xf numFmtId="0" fontId="18" fillId="83" borderId="0" applyNumberFormat="0" applyBorder="0" applyAlignment="0" applyProtection="0"/>
    <xf numFmtId="0" fontId="8" fillId="117" borderId="0" applyNumberFormat="0" applyBorder="0" applyAlignment="0" applyProtection="0"/>
    <xf numFmtId="0" fontId="8" fillId="101" borderId="0" applyBorder="0" applyProtection="0"/>
    <xf numFmtId="0" fontId="112" fillId="63" borderId="0">
      <alignment horizontal="left" vertical="top"/>
    </xf>
    <xf numFmtId="0" fontId="162" fillId="63" borderId="0">
      <alignment horizontal="left"/>
    </xf>
    <xf numFmtId="0" fontId="18" fillId="88"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130" fillId="0" borderId="0" applyBorder="0" applyProtection="0"/>
    <xf numFmtId="0" fontId="18" fillId="86" borderId="0" applyNumberFormat="0" applyBorder="0" applyAlignment="0" applyProtection="0"/>
    <xf numFmtId="0" fontId="8" fillId="92"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76" borderId="0" applyNumberFormat="0" applyBorder="0" applyAlignment="0" applyProtection="0"/>
    <xf numFmtId="0" fontId="130" fillId="0" borderId="0" applyBorder="0" applyProtection="0"/>
    <xf numFmtId="0" fontId="130" fillId="0" borderId="0" applyBorder="0" applyProtection="0"/>
    <xf numFmtId="0" fontId="8" fillId="92" borderId="0" applyNumberFormat="0" applyBorder="0" applyAlignment="0" applyProtection="0"/>
    <xf numFmtId="0" fontId="8" fillId="76" borderId="0" applyNumberFormat="0" applyBorder="0" applyAlignment="0" applyProtection="0"/>
    <xf numFmtId="0" fontId="130" fillId="0" borderId="0" applyBorder="0" applyProtection="0"/>
    <xf numFmtId="188" fontId="116" fillId="0" borderId="0"/>
    <xf numFmtId="0" fontId="130" fillId="0" borderId="0" applyBorder="0" applyProtection="0"/>
    <xf numFmtId="0" fontId="13" fillId="0" borderId="0"/>
    <xf numFmtId="0" fontId="8" fillId="92" borderId="0" applyNumberFormat="0" applyBorder="0" applyAlignment="0" applyProtection="0"/>
    <xf numFmtId="0" fontId="8" fillId="66" borderId="0"/>
    <xf numFmtId="0" fontId="130" fillId="0" borderId="0" applyBorder="0" applyProtection="0"/>
    <xf numFmtId="0" fontId="130" fillId="0" borderId="0" applyBorder="0" applyProtection="0"/>
    <xf numFmtId="0" fontId="8" fillId="92" borderId="0" applyNumberFormat="0" applyBorder="0" applyAlignment="0" applyProtection="0"/>
    <xf numFmtId="0" fontId="116" fillId="0" borderId="0" applyBorder="0" applyProtection="0"/>
    <xf numFmtId="0" fontId="116" fillId="0" borderId="0" applyBorder="0" applyProtection="0"/>
    <xf numFmtId="0" fontId="130" fillId="0" borderId="0" applyBorder="0" applyProtection="0"/>
    <xf numFmtId="0" fontId="130" fillId="0" borderId="0" applyBorder="0" applyProtection="0"/>
    <xf numFmtId="0" fontId="8" fillId="92" borderId="0" applyNumberFormat="0" applyBorder="0" applyAlignment="0" applyProtection="0"/>
    <xf numFmtId="0" fontId="130" fillId="0" borderId="0" applyBorder="0" applyProtection="0"/>
    <xf numFmtId="0" fontId="130" fillId="0" borderId="0" applyBorder="0" applyProtection="0"/>
    <xf numFmtId="0" fontId="8" fillId="23" borderId="0" applyNumberFormat="0" applyBorder="0" applyAlignment="0" applyProtection="0"/>
    <xf numFmtId="0" fontId="8" fillId="92" borderId="0" applyNumberFormat="0" applyBorder="0" applyAlignment="0" applyProtection="0"/>
    <xf numFmtId="0" fontId="3" fillId="0" borderId="0"/>
    <xf numFmtId="0" fontId="8" fillId="92" borderId="0" applyNumberFormat="0" applyBorder="0" applyAlignment="0" applyProtection="0"/>
    <xf numFmtId="0" fontId="122" fillId="0" borderId="0" applyNumberFormat="0" applyFill="0" applyBorder="0" applyAlignment="0" applyProtection="0"/>
    <xf numFmtId="0" fontId="18" fillId="100" borderId="0" applyNumberFormat="0" applyBorder="0" applyAlignment="0" applyProtection="0"/>
    <xf numFmtId="0" fontId="8" fillId="13" borderId="0" applyBorder="0" applyProtection="0"/>
    <xf numFmtId="0" fontId="139" fillId="0" borderId="0"/>
    <xf numFmtId="0" fontId="8" fillId="13" borderId="0" applyNumberFormat="0" applyBorder="0" applyAlignment="0" applyProtection="0"/>
    <xf numFmtId="0" fontId="8" fillId="68"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98" borderId="0" applyBorder="0" applyProtection="0"/>
    <xf numFmtId="0" fontId="8" fillId="98" borderId="0" applyNumberFormat="0" applyBorder="0" applyAlignment="0" applyProtection="0"/>
    <xf numFmtId="0" fontId="18" fillId="29" borderId="0" applyNumberFormat="0" applyBorder="0" applyAlignment="0" applyProtection="0"/>
    <xf numFmtId="0" fontId="18" fillId="112" borderId="0" applyNumberFormat="0" applyBorder="0" applyAlignment="0" applyProtection="0"/>
    <xf numFmtId="0" fontId="8" fillId="13" borderId="0" applyNumberFormat="0" applyBorder="0" applyAlignment="0" applyProtection="0"/>
    <xf numFmtId="0" fontId="32" fillId="113"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68" fillId="0" borderId="0"/>
    <xf numFmtId="0" fontId="8" fillId="68" borderId="0" applyNumberFormat="0" applyBorder="0" applyAlignment="0" applyProtection="0"/>
    <xf numFmtId="0" fontId="32" fillId="0" borderId="20" applyNumberFormat="0" applyFill="0" applyAlignment="0" applyProtection="0"/>
    <xf numFmtId="0" fontId="18" fillId="71" borderId="0" applyNumberFormat="0" applyBorder="0" applyAlignment="0" applyProtection="0"/>
    <xf numFmtId="0" fontId="18" fillId="50" borderId="0" applyBorder="0" applyProtection="0"/>
    <xf numFmtId="0" fontId="8" fillId="68" borderId="0" applyNumberFormat="0" applyBorder="0" applyAlignment="0" applyProtection="0"/>
    <xf numFmtId="0" fontId="18" fillId="91" borderId="0" applyNumberFormat="0" applyBorder="0" applyAlignment="0" applyProtection="0"/>
    <xf numFmtId="0" fontId="8" fillId="66" borderId="0" applyNumberFormat="0" applyBorder="0" applyAlignment="0" applyProtection="0"/>
    <xf numFmtId="0" fontId="8" fillId="0" borderId="0"/>
    <xf numFmtId="0" fontId="3" fillId="0" borderId="0"/>
    <xf numFmtId="0" fontId="8" fillId="94"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8" fillId="65" borderId="0" applyNumberFormat="0" applyBorder="0" applyAlignment="0" applyProtection="0"/>
    <xf numFmtId="188" fontId="124" fillId="0" borderId="0"/>
    <xf numFmtId="0" fontId="42" fillId="0" borderId="0"/>
    <xf numFmtId="0" fontId="8" fillId="68" borderId="0" applyNumberFormat="0" applyBorder="0" applyAlignment="0" applyProtection="0"/>
    <xf numFmtId="0" fontId="32" fillId="0" borderId="20" applyNumberFormat="0" applyFill="0" applyAlignment="0" applyProtection="0"/>
    <xf numFmtId="0" fontId="8" fillId="22" borderId="0" applyBorder="0" applyProtection="0"/>
    <xf numFmtId="0" fontId="8" fillId="68" borderId="0" applyNumberFormat="0" applyBorder="0" applyAlignment="0" applyProtection="0"/>
    <xf numFmtId="0" fontId="32" fillId="0" borderId="20" applyNumberFormat="0" applyFill="0" applyAlignment="0" applyProtection="0"/>
    <xf numFmtId="0" fontId="8" fillId="109" borderId="0" applyNumberFormat="0" applyBorder="0" applyAlignment="0" applyProtection="0"/>
    <xf numFmtId="0" fontId="8" fillId="68" borderId="0" applyNumberFormat="0" applyBorder="0" applyAlignment="0" applyProtection="0"/>
    <xf numFmtId="0" fontId="175" fillId="5"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18" fillId="88" borderId="0" applyNumberFormat="0" applyBorder="0" applyAlignment="0" applyProtection="0"/>
    <xf numFmtId="0" fontId="8" fillId="68" borderId="0" applyNumberFormat="0" applyBorder="0" applyAlignment="0" applyProtection="0"/>
    <xf numFmtId="0" fontId="8" fillId="81"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68"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0" fontId="8" fillId="46" borderId="0" applyNumberFormat="0" applyBorder="0" applyAlignment="0" applyProtection="0"/>
    <xf numFmtId="0" fontId="8" fillId="18" borderId="0" applyBorder="0" applyProtection="0"/>
    <xf numFmtId="0" fontId="8" fillId="94" borderId="0" applyNumberFormat="0" applyBorder="0" applyAlignment="0" applyProtection="0"/>
    <xf numFmtId="0" fontId="8" fillId="101" borderId="0" applyNumberFormat="0" applyBorder="0" applyAlignment="0" applyProtection="0"/>
    <xf numFmtId="0" fontId="8" fillId="17"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76" borderId="0" applyNumberFormat="0" applyBorder="0" applyAlignment="0" applyProtection="0"/>
    <xf numFmtId="0" fontId="8" fillId="101" borderId="0" applyNumberFormat="0" applyBorder="0" applyAlignment="0" applyProtection="0"/>
    <xf numFmtId="0" fontId="8" fillId="76" borderId="0" applyNumberFormat="0" applyBorder="0" applyAlignment="0" applyProtection="0"/>
    <xf numFmtId="0" fontId="122" fillId="0" borderId="0" applyNumberFormat="0" applyFill="0" applyBorder="0" applyAlignment="0" applyProtection="0">
      <alignment vertical="top"/>
      <protection locked="0"/>
    </xf>
    <xf numFmtId="0" fontId="147" fillId="61" borderId="0" applyNumberFormat="0" applyBorder="0" applyAlignment="0" applyProtection="0"/>
    <xf numFmtId="0" fontId="18" fillId="31" borderId="0" applyNumberFormat="0" applyBorder="0" applyAlignment="0" applyProtection="0"/>
    <xf numFmtId="0" fontId="8" fillId="66" borderId="0" applyNumberFormat="0" applyBorder="0" applyAlignment="0" applyProtection="0"/>
    <xf numFmtId="0" fontId="147" fillId="68" borderId="0" applyNumberFormat="0" applyBorder="0" applyAlignment="0" applyProtection="0"/>
    <xf numFmtId="0" fontId="111" fillId="0" borderId="0">
      <alignment horizontal="right" vertical="top"/>
    </xf>
    <xf numFmtId="0" fontId="80" fillId="61" borderId="0">
      <alignment horizontal="right" vertical="top"/>
    </xf>
    <xf numFmtId="0" fontId="8" fillId="66" borderId="0" applyNumberFormat="0" applyBorder="0" applyAlignment="0" applyProtection="0"/>
    <xf numFmtId="0" fontId="147" fillId="97" borderId="0" applyNumberFormat="0" applyBorder="0" applyAlignment="0" applyProtection="0"/>
    <xf numFmtId="0" fontId="8" fillId="66" borderId="0" applyNumberFormat="0" applyBorder="0" applyAlignment="0" applyProtection="0"/>
    <xf numFmtId="0" fontId="147" fillId="92" borderId="0" applyNumberFormat="0" applyBorder="0" applyAlignment="0" applyProtection="0"/>
    <xf numFmtId="0" fontId="8" fillId="66" borderId="0" applyNumberFormat="0" applyBorder="0" applyAlignment="0" applyProtection="0"/>
    <xf numFmtId="0" fontId="147" fillId="68" borderId="0" applyNumberFormat="0" applyBorder="0" applyAlignment="0" applyProtection="0"/>
    <xf numFmtId="0" fontId="126" fillId="0" borderId="0" applyNumberFormat="0" applyFill="0" applyBorder="0" applyAlignment="0" applyProtection="0">
      <alignment vertical="top"/>
      <protection locked="0"/>
    </xf>
    <xf numFmtId="0" fontId="8" fillId="73" borderId="0" applyNumberFormat="0" applyBorder="0" applyAlignment="0" applyProtection="0"/>
    <xf numFmtId="0" fontId="8" fillId="15" borderId="0"/>
    <xf numFmtId="0" fontId="122" fillId="0" borderId="0" applyNumberFormat="0" applyFill="0" applyBorder="0" applyAlignment="0" applyProtection="0"/>
    <xf numFmtId="0" fontId="18" fillId="74" borderId="0" applyNumberFormat="0" applyBorder="0" applyAlignment="0" applyProtection="0"/>
    <xf numFmtId="0" fontId="8" fillId="15" borderId="0" applyNumberFormat="0" applyBorder="0" applyAlignment="0" applyProtection="0"/>
    <xf numFmtId="0" fontId="8" fillId="73" borderId="0" applyNumberFormat="0" applyBorder="0" applyAlignment="0" applyProtection="0"/>
    <xf numFmtId="0" fontId="116" fillId="0" borderId="0" applyBorder="0" applyProtection="0"/>
    <xf numFmtId="0" fontId="116" fillId="0" borderId="0" applyBorder="0" applyProtection="0"/>
    <xf numFmtId="0" fontId="126" fillId="0" borderId="0" applyNumberFormat="0" applyFill="0" applyBorder="0" applyAlignment="0" applyProtection="0">
      <alignment vertical="top"/>
      <protection locked="0"/>
    </xf>
    <xf numFmtId="0" fontId="8" fillId="66" borderId="0" applyNumberFormat="0" applyBorder="0" applyAlignment="0" applyProtection="0"/>
    <xf numFmtId="0" fontId="9" fillId="0" borderId="0" applyNumberFormat="0" applyFill="0" applyBorder="0" applyAlignment="0" applyProtection="0"/>
    <xf numFmtId="0" fontId="18" fillId="65" borderId="0" applyNumberFormat="0" applyBorder="0" applyAlignment="0" applyProtection="0"/>
    <xf numFmtId="0" fontId="8" fillId="17" borderId="0" applyNumberFormat="0" applyBorder="0" applyAlignment="0" applyProtection="0"/>
    <xf numFmtId="0" fontId="18" fillId="93" borderId="0" applyNumberFormat="0" applyBorder="0" applyAlignment="0" applyProtection="0"/>
    <xf numFmtId="0" fontId="8" fillId="81" borderId="0"/>
    <xf numFmtId="0" fontId="18" fillId="64" borderId="0" applyNumberFormat="0" applyBorder="0" applyAlignment="0" applyProtection="0"/>
    <xf numFmtId="0" fontId="8" fillId="73" borderId="0" applyNumberFormat="0" applyBorder="0" applyAlignment="0" applyProtection="0"/>
    <xf numFmtId="0" fontId="116" fillId="0" borderId="0" applyBorder="0" applyProtection="0"/>
    <xf numFmtId="0" fontId="116" fillId="0" borderId="0" applyBorder="0" applyProtection="0"/>
    <xf numFmtId="183" fontId="9" fillId="0" borderId="0"/>
    <xf numFmtId="209" fontId="178" fillId="0" borderId="0"/>
    <xf numFmtId="0" fontId="8" fillId="9" borderId="0" applyNumberFormat="0" applyBorder="0" applyAlignment="0" applyProtection="0"/>
    <xf numFmtId="0" fontId="8" fillId="15" borderId="0" applyNumberFormat="0" applyBorder="0" applyAlignment="0" applyProtection="0"/>
    <xf numFmtId="0" fontId="8" fillId="81" borderId="0" applyNumberFormat="0" applyBorder="0" applyAlignment="0" applyProtection="0"/>
    <xf numFmtId="0" fontId="8" fillId="15" borderId="0" applyBorder="0" applyProtection="0"/>
    <xf numFmtId="0" fontId="8" fillId="15"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20" fillId="69" borderId="28" applyNumberFormat="0" applyAlignment="0" applyProtection="0"/>
    <xf numFmtId="0" fontId="8" fillId="66" borderId="0" applyNumberFormat="0" applyBorder="0" applyAlignment="0" applyProtection="0"/>
    <xf numFmtId="0" fontId="18" fillId="71" borderId="0" applyNumberFormat="0" applyBorder="0" applyAlignment="0" applyProtection="0"/>
    <xf numFmtId="0" fontId="8" fillId="66"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87" borderId="0" applyNumberFormat="0" applyBorder="0" applyAlignment="0" applyProtection="0"/>
    <xf numFmtId="0" fontId="8" fillId="15" borderId="0" applyNumberFormat="0" applyBorder="0" applyAlignment="0" applyProtection="0"/>
    <xf numFmtId="0" fontId="129" fillId="0" borderId="0" applyNumberFormat="0" applyFill="0" applyBorder="0" applyAlignment="0" applyProtection="0"/>
    <xf numFmtId="0" fontId="116" fillId="0" borderId="0" applyBorder="0" applyProtection="0"/>
    <xf numFmtId="0" fontId="8" fillId="66"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23" fillId="75" borderId="0" applyNumberFormat="0" applyBorder="0" applyAlignment="0" applyProtection="0"/>
    <xf numFmtId="0" fontId="18" fillId="67"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66" borderId="0" applyNumberFormat="0" applyBorder="0" applyAlignment="0" applyProtection="0"/>
    <xf numFmtId="0" fontId="18" fillId="76" borderId="0"/>
    <xf numFmtId="0" fontId="8" fillId="66" borderId="0" applyNumberFormat="0" applyBorder="0" applyAlignment="0" applyProtection="0"/>
    <xf numFmtId="0" fontId="8" fillId="17" borderId="0" applyBorder="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25" fillId="93" borderId="0" applyNumberFormat="0" applyBorder="0" applyAlignment="0" applyProtection="0"/>
    <xf numFmtId="0" fontId="8" fillId="76" borderId="0" applyNumberFormat="0" applyBorder="0" applyAlignment="0" applyProtection="0"/>
    <xf numFmtId="0" fontId="18" fillId="11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51" fillId="0" borderId="37" applyAlignment="0"/>
    <xf numFmtId="0" fontId="8" fillId="76" borderId="0" applyNumberFormat="0" applyBorder="0" applyAlignment="0" applyProtection="0"/>
    <xf numFmtId="0" fontId="130" fillId="0" borderId="0" applyBorder="0" applyProtection="0"/>
    <xf numFmtId="0" fontId="8" fillId="17" borderId="0" applyNumberFormat="0" applyBorder="0" applyAlignment="0" applyProtection="0"/>
    <xf numFmtId="0" fontId="8" fillId="76" borderId="0" applyNumberFormat="0" applyBorder="0" applyAlignment="0" applyProtection="0"/>
    <xf numFmtId="0" fontId="130" fillId="0" borderId="0" applyBorder="0" applyProtection="0"/>
    <xf numFmtId="0" fontId="122" fillId="0" borderId="0" applyNumberFormat="0" applyFill="0" applyBorder="0" applyAlignment="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8" fillId="76" borderId="0" applyNumberFormat="0" applyBorder="0" applyAlignment="0" applyProtection="0"/>
    <xf numFmtId="0" fontId="3" fillId="0" borderId="0"/>
    <xf numFmtId="0" fontId="8" fillId="76" borderId="0" applyNumberFormat="0" applyBorder="0" applyAlignment="0" applyProtection="0"/>
    <xf numFmtId="0" fontId="13" fillId="0" borderId="0"/>
    <xf numFmtId="0" fontId="18" fillId="86" borderId="0" applyNumberFormat="0" applyBorder="0" applyAlignment="0" applyProtection="0"/>
    <xf numFmtId="0" fontId="8" fillId="76"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79" fillId="0" borderId="37" applyAlignment="0"/>
    <xf numFmtId="0" fontId="8" fillId="76" borderId="0" applyNumberFormat="0" applyBorder="0" applyAlignment="0" applyProtection="0"/>
    <xf numFmtId="0" fontId="8" fillId="17" borderId="0" applyNumberFormat="0" applyBorder="0" applyAlignment="0" applyProtection="0"/>
    <xf numFmtId="0" fontId="18" fillId="15" borderId="0" applyBorder="0" applyProtection="0"/>
    <xf numFmtId="0" fontId="8" fillId="76" borderId="0" applyNumberFormat="0" applyBorder="0" applyAlignment="0" applyProtection="0"/>
    <xf numFmtId="0" fontId="18" fillId="31" borderId="0" applyNumberFormat="0" applyBorder="0" applyAlignment="0" applyProtection="0"/>
    <xf numFmtId="0" fontId="8" fillId="76"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18" fillId="101" borderId="0" applyNumberFormat="0" applyBorder="0" applyAlignment="0" applyProtection="0"/>
    <xf numFmtId="0" fontId="8" fillId="76" borderId="0" applyNumberFormat="0" applyBorder="0" applyAlignment="0" applyProtection="0"/>
    <xf numFmtId="0" fontId="18" fillId="77" borderId="0" applyNumberFormat="0" applyBorder="0" applyAlignment="0" applyProtection="0"/>
    <xf numFmtId="0" fontId="18" fillId="65" borderId="0"/>
    <xf numFmtId="0" fontId="8" fillId="76" borderId="0" applyNumberFormat="0" applyBorder="0" applyAlignment="0" applyProtection="0"/>
    <xf numFmtId="0" fontId="8" fillId="65" borderId="0" applyNumberFormat="0" applyBorder="0" applyAlignment="0" applyProtection="0"/>
    <xf numFmtId="0" fontId="116"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6" fillId="0" borderId="0" applyBorder="0" applyProtection="0"/>
    <xf numFmtId="0" fontId="116"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81" borderId="0" applyNumberFormat="0" applyBorder="0" applyAlignment="0" applyProtection="0"/>
    <xf numFmtId="0" fontId="8" fillId="89" borderId="0" applyNumberFormat="0" applyBorder="0" applyAlignment="0" applyProtection="0"/>
    <xf numFmtId="0" fontId="8" fillId="65" borderId="0" applyNumberFormat="0" applyBorder="0" applyAlignment="0" applyProtection="0"/>
    <xf numFmtId="205" fontId="9"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6" fillId="0" borderId="0" applyBorder="0" applyProtection="0"/>
    <xf numFmtId="0" fontId="18" fillId="83" borderId="0" applyNumberFormat="0" applyBorder="0" applyAlignment="0" applyProtection="0"/>
    <xf numFmtId="0" fontId="18" fillId="83" borderId="0" applyNumberFormat="0" applyBorder="0" applyAlignment="0" applyProtection="0"/>
    <xf numFmtId="213" fontId="165" fillId="0" borderId="0">
      <protection locked="0"/>
    </xf>
    <xf numFmtId="0" fontId="8" fillId="81" borderId="0" applyNumberFormat="0" applyBorder="0" applyAlignment="0" applyProtection="0"/>
    <xf numFmtId="0" fontId="116" fillId="0" borderId="0" applyBorder="0" applyProtection="0"/>
    <xf numFmtId="0" fontId="116" fillId="0" borderId="0" applyBorder="0" applyProtection="0"/>
    <xf numFmtId="0" fontId="8" fillId="65"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6" fillId="0" borderId="0" applyBorder="0" applyProtection="0"/>
    <xf numFmtId="0" fontId="18" fillId="87"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18" fillId="91" borderId="0" applyNumberFormat="0" applyBorder="0" applyAlignment="0" applyProtection="0"/>
    <xf numFmtId="0" fontId="18" fillId="32" borderId="0" applyBorder="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8" fillId="9" borderId="0" applyBorder="0" applyProtection="0"/>
    <xf numFmtId="0" fontId="8" fillId="9"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1"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16" fillId="0" borderId="0" applyBorder="0" applyProtection="0"/>
    <xf numFmtId="0" fontId="116" fillId="0" borderId="0" applyBorder="0" applyProtection="0"/>
    <xf numFmtId="0" fontId="8" fillId="73" borderId="0" applyNumberFormat="0" applyBorder="0" applyAlignment="0" applyProtection="0"/>
    <xf numFmtId="0" fontId="8" fillId="95" borderId="0" applyNumberFormat="0" applyBorder="0" applyAlignment="0" applyProtection="0"/>
    <xf numFmtId="0" fontId="8" fillId="94" borderId="0" applyNumberFormat="0" applyBorder="0" applyAlignment="0" applyProtection="0"/>
    <xf numFmtId="0" fontId="19" fillId="72" borderId="0" applyNumberFormat="0" applyBorder="0" applyAlignment="0" applyProtection="0"/>
    <xf numFmtId="0" fontId="18" fillId="109"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116" fillId="0" borderId="0" applyBorder="0" applyProtection="0"/>
    <xf numFmtId="0" fontId="8" fillId="73" borderId="0" applyNumberFormat="0" applyBorder="0" applyAlignment="0" applyProtection="0"/>
    <xf numFmtId="0" fontId="116" fillId="0" borderId="0" applyBorder="0" applyProtection="0"/>
    <xf numFmtId="0" fontId="18" fillId="86" borderId="0" applyBorder="0" applyProtection="0"/>
    <xf numFmtId="0" fontId="8" fillId="8" borderId="0" applyNumberFormat="0" applyBorder="0" applyAlignment="0" applyProtection="0"/>
    <xf numFmtId="0" fontId="116" fillId="0" borderId="0" applyBorder="0" applyProtection="0"/>
    <xf numFmtId="0" fontId="116" fillId="0" borderId="0" applyBorder="0" applyProtection="0"/>
    <xf numFmtId="0" fontId="18" fillId="93" borderId="0"/>
    <xf numFmtId="0" fontId="8" fillId="73" borderId="0" applyNumberFormat="0" applyBorder="0" applyAlignment="0" applyProtection="0"/>
    <xf numFmtId="0" fontId="8" fillId="15" borderId="0" applyBorder="0" applyProtection="0"/>
    <xf numFmtId="0" fontId="8" fillId="66" borderId="0" applyNumberFormat="0" applyBorder="0" applyAlignment="0" applyProtection="0"/>
    <xf numFmtId="214" fontId="148" fillId="0" borderId="0"/>
    <xf numFmtId="0" fontId="8" fillId="15" borderId="0" applyNumberFormat="0" applyBorder="0" applyAlignment="0" applyProtection="0"/>
    <xf numFmtId="0" fontId="80" fillId="61" borderId="0">
      <alignment horizontal="left" vertical="top"/>
    </xf>
    <xf numFmtId="0" fontId="8" fillId="66"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1" borderId="0" applyNumberFormat="0" applyBorder="0" applyAlignment="0" applyProtection="0"/>
    <xf numFmtId="0" fontId="172" fillId="0" borderId="0">
      <alignment horizontal="right" vertical="top"/>
    </xf>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6" fillId="0" borderId="0" applyBorder="0" applyProtection="0"/>
    <xf numFmtId="0" fontId="116" fillId="0" borderId="0" applyBorder="0" applyProtection="0"/>
    <xf numFmtId="0" fontId="8" fillId="66"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201" fontId="116" fillId="0" borderId="0" applyFill="0" applyBorder="0" applyAlignment="0" applyProtection="0"/>
    <xf numFmtId="0" fontId="20" fillId="50" borderId="28" applyNumberFormat="0" applyAlignment="0" applyProtection="0"/>
    <xf numFmtId="0" fontId="98" fillId="0" borderId="0">
      <alignment horizontal="left" vertical="top"/>
    </xf>
    <xf numFmtId="0" fontId="111" fillId="0" borderId="0">
      <alignment horizontal="left" vertical="top"/>
    </xf>
    <xf numFmtId="0" fontId="8" fillId="112"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84" borderId="0" applyBorder="0" applyProtection="0"/>
    <xf numFmtId="0" fontId="8" fillId="66" borderId="0" applyNumberFormat="0" applyBorder="0" applyAlignment="0" applyProtection="0"/>
    <xf numFmtId="188" fontId="8" fillId="11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6" fillId="0" borderId="0" applyBorder="0" applyProtection="0"/>
    <xf numFmtId="0" fontId="8" fillId="66"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50" fillId="0" borderId="0">
      <alignment horizontal="right" vertical="top"/>
    </xf>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74" borderId="0" applyNumberFormat="0" applyBorder="0" applyAlignment="0" applyProtection="0"/>
    <xf numFmtId="0" fontId="18" fillId="64" borderId="0"/>
    <xf numFmtId="0" fontId="8" fillId="66" borderId="0" applyNumberFormat="0" applyBorder="0" applyAlignment="0" applyProtection="0"/>
    <xf numFmtId="0" fontId="18" fillId="88" borderId="0" applyNumberFormat="0" applyBorder="0" applyAlignment="0" applyProtection="0"/>
    <xf numFmtId="0" fontId="8" fillId="23" borderId="0" applyBorder="0" applyProtection="0"/>
    <xf numFmtId="0" fontId="20" fillId="50" borderId="28" applyNumberFormat="0" applyAlignment="0" applyProtection="0"/>
    <xf numFmtId="212" fontId="9" fillId="0" borderId="0" applyFill="0" applyBorder="0" applyAlignment="0" applyProtection="0"/>
    <xf numFmtId="0" fontId="8" fillId="94" borderId="0" applyNumberFormat="0" applyBorder="0" applyAlignment="0" applyProtection="0"/>
    <xf numFmtId="0" fontId="18" fillId="109" borderId="0" applyNumberFormat="0" applyBorder="0" applyAlignment="0" applyProtection="0"/>
    <xf numFmtId="0" fontId="8" fillId="94" borderId="0" applyNumberFormat="0" applyBorder="0" applyAlignment="0" applyProtection="0"/>
    <xf numFmtId="0" fontId="18" fillId="100" borderId="0" applyBorder="0" applyProtection="0"/>
    <xf numFmtId="0" fontId="69" fillId="0" borderId="32" applyNumberFormat="0" applyFont="0" applyFill="0" applyAlignment="0" applyProtection="0"/>
    <xf numFmtId="0" fontId="8" fillId="94" borderId="0" applyNumberFormat="0" applyBorder="0" applyAlignment="0" applyProtection="0"/>
    <xf numFmtId="0" fontId="8" fillId="94" borderId="0" applyNumberFormat="0" applyBorder="0" applyAlignment="0" applyProtection="0"/>
    <xf numFmtId="0" fontId="18" fillId="27" borderId="0" applyBorder="0" applyProtection="0"/>
    <xf numFmtId="0" fontId="8" fillId="94" borderId="0" applyNumberFormat="0" applyBorder="0" applyAlignment="0" applyProtection="0"/>
    <xf numFmtId="0" fontId="8" fillId="112" borderId="0" applyNumberFormat="0" applyBorder="0" applyAlignment="0" applyProtection="0"/>
    <xf numFmtId="0" fontId="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49" fillId="105"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116" fillId="0" borderId="0" applyBorder="0" applyProtection="0"/>
    <xf numFmtId="0" fontId="116" fillId="0" borderId="0" applyBorder="0" applyProtection="0"/>
    <xf numFmtId="0" fontId="8" fillId="94" borderId="0" applyNumberFormat="0" applyBorder="0" applyAlignment="0" applyProtection="0"/>
    <xf numFmtId="0" fontId="8" fillId="94" borderId="0" applyNumberFormat="0" applyBorder="0" applyAlignment="0" applyProtection="0"/>
    <xf numFmtId="0" fontId="18" fillId="71" borderId="0" applyNumberFormat="0" applyBorder="0" applyAlignment="0" applyProtection="0"/>
    <xf numFmtId="188" fontId="18" fillId="78" borderId="0" applyNumberFormat="0" applyBorder="0" applyAlignment="0" applyProtection="0"/>
    <xf numFmtId="0" fontId="18" fillId="58" borderId="0" applyBorder="0" applyProtection="0"/>
    <xf numFmtId="180" fontId="116" fillId="0" borderId="0" applyFill="0" applyBorder="0" applyAlignment="0" applyProtection="0"/>
    <xf numFmtId="0" fontId="8" fillId="94" borderId="0" applyNumberFormat="0" applyBorder="0" applyAlignment="0" applyProtection="0"/>
    <xf numFmtId="0" fontId="112" fillId="63" borderId="0">
      <alignment horizontal="right" vertical="top"/>
    </xf>
    <xf numFmtId="0" fontId="166" fillId="63"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5"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9" fillId="0" borderId="33" applyNumberFormat="0" applyFill="0" applyAlignment="0" applyProtection="0"/>
    <xf numFmtId="0" fontId="8" fillId="10" borderId="0" applyBorder="0" applyProtection="0"/>
    <xf numFmtId="0" fontId="147" fillId="60" borderId="0" applyNumberFormat="0" applyBorder="0" applyAlignment="0" applyProtection="0"/>
    <xf numFmtId="0" fontId="27" fillId="68" borderId="28" applyNumberFormat="0" applyAlignment="0" applyProtection="0"/>
    <xf numFmtId="0" fontId="147" fillId="85" borderId="0" applyNumberFormat="0" applyBorder="0" applyAlignment="0" applyProtection="0"/>
    <xf numFmtId="0" fontId="27" fillId="98" borderId="41" applyProtection="0"/>
    <xf numFmtId="0" fontId="147" fillId="60" borderId="0" applyNumberFormat="0" applyBorder="0" applyAlignment="0" applyProtection="0"/>
    <xf numFmtId="0" fontId="27" fillId="98" borderId="28" applyNumberFormat="0" applyAlignment="0" applyProtection="0"/>
    <xf numFmtId="0" fontId="147" fillId="66" borderId="0" applyNumberFormat="0" applyBorder="0" applyAlignment="0" applyProtection="0"/>
    <xf numFmtId="0" fontId="147" fillId="68" borderId="0" applyNumberFormat="0" applyBorder="0" applyAlignment="0" applyProtection="0"/>
    <xf numFmtId="208" fontId="182" fillId="0" borderId="0" applyFont="0" applyFill="0" applyBorder="0" applyAlignment="0" applyProtection="0">
      <alignment horizontal="right" vertical="top"/>
    </xf>
    <xf numFmtId="0" fontId="18" fillId="83" borderId="0" applyNumberFormat="0" applyBorder="0" applyAlignment="0" applyProtection="0"/>
    <xf numFmtId="0" fontId="18" fillId="83" borderId="0" applyNumberFormat="0" applyBorder="0" applyAlignment="0" applyProtection="0"/>
    <xf numFmtId="0" fontId="18" fillId="86" borderId="0"/>
    <xf numFmtId="0" fontId="18" fillId="88" borderId="0"/>
    <xf numFmtId="0" fontId="18" fillId="27" borderId="0" applyNumberFormat="0" applyBorder="0" applyAlignment="0" applyProtection="0"/>
    <xf numFmtId="0" fontId="18" fillId="86"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1" borderId="0"/>
    <xf numFmtId="0" fontId="18" fillId="77" borderId="0" applyNumberFormat="0" applyBorder="0" applyAlignment="0" applyProtection="0"/>
    <xf numFmtId="0" fontId="18" fillId="81" borderId="0" applyNumberFormat="0" applyBorder="0" applyAlignment="0" applyProtection="0"/>
    <xf numFmtId="0" fontId="18" fillId="107" borderId="0"/>
    <xf numFmtId="0" fontId="27" fillId="68" borderId="28" applyNumberFormat="0" applyAlignment="0" applyProtection="0"/>
    <xf numFmtId="0" fontId="18" fillId="107" borderId="0" applyNumberFormat="0" applyBorder="0" applyAlignment="0" applyProtection="0"/>
    <xf numFmtId="0" fontId="27" fillId="68" borderId="28" applyNumberFormat="0" applyAlignment="0" applyProtection="0"/>
    <xf numFmtId="0" fontId="18" fillId="71"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18" fillId="31" borderId="0"/>
    <xf numFmtId="0" fontId="116" fillId="0" borderId="0" applyBorder="0" applyProtection="0"/>
    <xf numFmtId="0" fontId="116" fillId="0" borderId="0" applyBorder="0" applyProtection="0"/>
    <xf numFmtId="0" fontId="18" fillId="9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30" fillId="50" borderId="29" applyNumberFormat="0" applyAlignment="0" applyProtection="0"/>
    <xf numFmtId="0" fontId="18" fillId="32" borderId="0"/>
    <xf numFmtId="0" fontId="9" fillId="0" borderId="0"/>
    <xf numFmtId="0" fontId="18" fillId="64" borderId="0" applyNumberFormat="0" applyBorder="0" applyAlignment="0" applyProtection="0"/>
    <xf numFmtId="0" fontId="18" fillId="93" borderId="0" applyNumberFormat="0" applyBorder="0" applyAlignment="0" applyProtection="0"/>
    <xf numFmtId="0" fontId="18" fillId="88" borderId="0" applyNumberFormat="0" applyBorder="0" applyAlignment="0" applyProtection="0"/>
    <xf numFmtId="0" fontId="18" fillId="7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95" borderId="0" applyNumberFormat="0" applyBorder="0" applyAlignment="0" applyProtection="0"/>
    <xf numFmtId="0" fontId="112" fillId="63" borderId="0">
      <alignment horizontal="right" vertical="top"/>
    </xf>
    <xf numFmtId="0" fontId="112" fillId="63" borderId="0">
      <alignment horizontal="left"/>
    </xf>
    <xf numFmtId="0" fontId="18" fillId="88" borderId="0" applyNumberFormat="0" applyBorder="0" applyAlignment="0" applyProtection="0"/>
    <xf numFmtId="0" fontId="18" fillId="88" borderId="0" applyNumberFormat="0" applyBorder="0" applyAlignment="0" applyProtection="0"/>
    <xf numFmtId="188" fontId="18" fillId="7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69" fillId="0" borderId="0"/>
    <xf numFmtId="0" fontId="18" fillId="76" borderId="0" applyNumberFormat="0" applyBorder="0" applyAlignment="0" applyProtection="0"/>
    <xf numFmtId="0" fontId="18" fillId="17" borderId="0" applyNumberFormat="0" applyBorder="0" applyAlignment="0" applyProtection="0"/>
    <xf numFmtId="0" fontId="116" fillId="0" borderId="0"/>
    <xf numFmtId="0" fontId="18" fillId="76" borderId="0" applyNumberFormat="0" applyBorder="0" applyAlignment="0" applyProtection="0"/>
    <xf numFmtId="0" fontId="18" fillId="17" borderId="0" applyNumberFormat="0" applyBorder="0" applyAlignment="0" applyProtection="0"/>
    <xf numFmtId="0" fontId="18" fillId="111" borderId="0" applyBorder="0" applyProtection="0"/>
    <xf numFmtId="0" fontId="69" fillId="0" borderId="0"/>
    <xf numFmtId="0" fontId="18" fillId="76" borderId="0" applyNumberFormat="0" applyBorder="0" applyAlignment="0" applyProtection="0"/>
    <xf numFmtId="0" fontId="131" fillId="0" borderId="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16" fillId="0" borderId="0" applyBorder="0" applyProtection="0"/>
    <xf numFmtId="0" fontId="116" fillId="0" borderId="0" applyBorder="0" applyProtection="0"/>
    <xf numFmtId="0" fontId="18" fillId="76"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16" fillId="0" borderId="0" applyBorder="0" applyProtection="0"/>
    <xf numFmtId="0" fontId="116" fillId="0" borderId="0" applyBorder="0" applyProtection="0"/>
    <xf numFmtId="0" fontId="18" fillId="76" borderId="0" applyNumberFormat="0" applyBorder="0" applyAlignment="0" applyProtection="0"/>
    <xf numFmtId="0" fontId="18" fillId="78" borderId="0" applyNumberFormat="0" applyBorder="0" applyAlignment="0" applyProtection="0"/>
    <xf numFmtId="0" fontId="18" fillId="17" borderId="0" applyNumberFormat="0" applyBorder="0" applyAlignment="0" applyProtection="0"/>
    <xf numFmtId="0" fontId="134" fillId="5" borderId="0" applyBorder="0" applyProtection="0"/>
    <xf numFmtId="0" fontId="18" fillId="65" borderId="0" applyNumberFormat="0" applyBorder="0" applyAlignment="0" applyProtection="0"/>
    <xf numFmtId="0" fontId="33" fillId="0" borderId="0" applyNumberFormat="0" applyFill="0" applyBorder="0" applyAlignment="0" applyProtection="0"/>
    <xf numFmtId="0" fontId="19" fillId="72" borderId="0" applyNumberFormat="0" applyBorder="0" applyAlignment="0" applyProtection="0"/>
    <xf numFmtId="0" fontId="18" fillId="74" borderId="0" applyNumberFormat="0" applyBorder="0" applyAlignment="0" applyProtection="0"/>
    <xf numFmtId="0" fontId="18" fillId="81" borderId="0" applyNumberFormat="0" applyBorder="0" applyAlignment="0" applyProtection="0"/>
    <xf numFmtId="0" fontId="19" fillId="72" borderId="0" applyNumberFormat="0" applyBorder="0" applyAlignment="0" applyProtection="0"/>
    <xf numFmtId="0" fontId="18" fillId="22" borderId="0" applyBorder="0" applyProtection="0"/>
    <xf numFmtId="0" fontId="18" fillId="65"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18" fillId="78" borderId="0" applyNumberFormat="0" applyBorder="0" applyAlignment="0" applyProtection="0"/>
    <xf numFmtId="0" fontId="18" fillId="65" borderId="0" applyNumberFormat="0" applyBorder="0" applyAlignment="0" applyProtection="0"/>
    <xf numFmtId="0" fontId="33" fillId="0" borderId="0"/>
    <xf numFmtId="0" fontId="18" fillId="78" borderId="0" applyNumberFormat="0" applyBorder="0" applyAlignment="0" applyProtection="0"/>
    <xf numFmtId="0" fontId="18" fillId="78"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18" fillId="65" borderId="0" applyNumberFormat="0" applyBorder="0" applyAlignment="0" applyProtection="0"/>
    <xf numFmtId="0" fontId="142" fillId="0" borderId="0"/>
    <xf numFmtId="0" fontId="18" fillId="81" borderId="0" applyNumberFormat="0" applyBorder="0" applyAlignment="0" applyProtection="0"/>
    <xf numFmtId="0" fontId="18" fillId="108" borderId="0" applyNumberFormat="0" applyBorder="0" applyAlignment="0" applyProtection="0"/>
    <xf numFmtId="0" fontId="18" fillId="71" borderId="0" applyNumberFormat="0" applyBorder="0" applyAlignment="0" applyProtection="0"/>
    <xf numFmtId="0" fontId="9" fillId="0" borderId="0" applyNumberFormat="0" applyFill="0" applyBorder="0" applyAlignment="0" applyProtection="0"/>
    <xf numFmtId="0" fontId="18" fillId="71" borderId="0" applyNumberFormat="0" applyBorder="0" applyAlignment="0" applyProtection="0"/>
    <xf numFmtId="0" fontId="18" fillId="29" borderId="0" applyBorder="0" applyProtection="0"/>
    <xf numFmtId="0" fontId="18" fillId="71" borderId="0" applyNumberFormat="0" applyBorder="0" applyAlignment="0" applyProtection="0"/>
    <xf numFmtId="0" fontId="142" fillId="0" borderId="0"/>
    <xf numFmtId="0" fontId="18" fillId="29" borderId="0" applyNumberFormat="0" applyBorder="0" applyAlignment="0" applyProtection="0"/>
    <xf numFmtId="217" fontId="144" fillId="0" borderId="0" applyFill="0" applyBorder="0" applyProtection="0">
      <alignment horizontal="left" vertical="top" wrapText="1"/>
    </xf>
    <xf numFmtId="44" fontId="8" fillId="0" borderId="0" applyFont="0" applyFill="0" applyBorder="0" applyAlignment="0" applyProtection="0"/>
    <xf numFmtId="0" fontId="20" fillId="69" borderId="28" applyNumberFormat="0" applyAlignment="0" applyProtection="0"/>
    <xf numFmtId="0" fontId="18" fillId="78"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77" fillId="0" borderId="0"/>
    <xf numFmtId="0" fontId="18" fillId="31" borderId="0" applyNumberFormat="0" applyBorder="0" applyAlignment="0" applyProtection="0"/>
    <xf numFmtId="0" fontId="25" fillId="0" borderId="8" applyNumberFormat="0" applyFill="0" applyAlignment="0" applyProtection="0"/>
    <xf numFmtId="0" fontId="27" fillId="68" borderId="28"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4" borderId="0" applyNumberFormat="0" applyBorder="0" applyAlignment="0" applyProtection="0"/>
    <xf numFmtId="0" fontId="125" fillId="93"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18" fillId="64"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31" fillId="0" borderId="0"/>
    <xf numFmtId="188" fontId="8" fillId="95" borderId="0" applyNumberFormat="0" applyBorder="0" applyAlignment="0" applyProtection="0"/>
    <xf numFmtId="0" fontId="18" fillId="77" borderId="0" applyNumberFormat="0" applyBorder="0" applyAlignment="0" applyProtection="0"/>
    <xf numFmtId="0" fontId="116" fillId="0" borderId="0" applyBorder="0" applyProtection="0"/>
    <xf numFmtId="0" fontId="116" fillId="0" borderId="0" applyBorder="0" applyProtection="0"/>
    <xf numFmtId="0" fontId="18" fillId="118" borderId="0" applyNumberFormat="0" applyBorder="0" applyAlignment="0" applyProtection="0"/>
    <xf numFmtId="0" fontId="116" fillId="0" borderId="0" applyBorder="0" applyProtection="0"/>
    <xf numFmtId="0" fontId="116" fillId="0" borderId="0" applyBorder="0" applyProtection="0"/>
    <xf numFmtId="188" fontId="18" fillId="11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53" borderId="0" applyNumberFormat="0" applyBorder="0" applyAlignment="0" applyProtection="0"/>
    <xf numFmtId="0" fontId="18" fillId="87" borderId="0" applyNumberFormat="0" applyBorder="0" applyAlignment="0" applyProtection="0"/>
    <xf numFmtId="0" fontId="23" fillId="75" borderId="0" applyNumberFormat="0" applyBorder="0" applyAlignment="0" applyProtection="0"/>
    <xf numFmtId="0" fontId="142" fillId="97" borderId="14" applyNumberFormat="0" applyFont="0" applyAlignment="0" applyProtection="0"/>
    <xf numFmtId="0" fontId="18" fillId="67"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20" fillId="50" borderId="28" applyNumberFormat="0" applyAlignment="0" applyProtection="0"/>
    <xf numFmtId="0" fontId="23" fillId="75" borderId="0" applyNumberFormat="0" applyBorder="0" applyAlignment="0" applyProtection="0"/>
    <xf numFmtId="0" fontId="142" fillId="97"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3" borderId="0" applyNumberFormat="0" applyBorder="0" applyAlignment="0" applyProtection="0"/>
    <xf numFmtId="0" fontId="3" fillId="0" borderId="0"/>
    <xf numFmtId="0" fontId="18" fillId="87" borderId="0" applyNumberFormat="0" applyBorder="0" applyAlignment="0" applyProtection="0"/>
    <xf numFmtId="3" fontId="102" fillId="0" borderId="0" applyNumberFormat="0" applyFont="0" applyFill="0" applyBorder="0" applyAlignment="0" applyProtection="0"/>
    <xf numFmtId="0" fontId="18" fillId="87"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3"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37"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112" borderId="0" applyNumberFormat="0" applyBorder="0" applyAlignment="0" applyProtection="0"/>
    <xf numFmtId="0" fontId="9" fillId="0" borderId="0" applyNumberFormat="0" applyFill="0" applyBorder="0" applyAlignment="0" applyProtection="0"/>
    <xf numFmtId="188" fontId="18" fillId="83" borderId="0" applyNumberFormat="0" applyBorder="0" applyAlignment="0" applyProtection="0"/>
    <xf numFmtId="0" fontId="124" fillId="0" borderId="0" applyBorder="0" applyProtection="0"/>
    <xf numFmtId="0" fontId="116" fillId="0" borderId="0" applyBorder="0" applyProtection="0"/>
    <xf numFmtId="0" fontId="8" fillId="18" borderId="0" applyBorder="0" applyProtection="0"/>
    <xf numFmtId="0" fontId="124" fillId="0" borderId="0" applyBorder="0" applyProtection="0"/>
    <xf numFmtId="0" fontId="116" fillId="0" borderId="0" applyBorder="0" applyProtection="0"/>
    <xf numFmtId="0" fontId="112" fillId="63" borderId="0">
      <alignment horizontal="right" vertical="top"/>
    </xf>
    <xf numFmtId="0" fontId="166" fillId="63" borderId="0">
      <alignment horizontal="left" vertical="center"/>
    </xf>
    <xf numFmtId="0" fontId="8" fillId="50" borderId="0" applyBorder="0" applyProtection="0"/>
    <xf numFmtId="167" fontId="13" fillId="0" borderId="0" applyFont="0" applyFill="0" applyBorder="0" applyAlignment="0" applyProtection="0"/>
    <xf numFmtId="0" fontId="116" fillId="0" borderId="0" applyBorder="0" applyProtection="0"/>
    <xf numFmtId="0" fontId="9" fillId="0" borderId="0" applyNumberFormat="0" applyFill="0" applyBorder="0" applyAlignment="0" applyProtection="0"/>
    <xf numFmtId="0" fontId="18" fillId="48" borderId="0" applyBorder="0" applyProtection="0"/>
    <xf numFmtId="0" fontId="18" fillId="77" borderId="0" applyNumberFormat="0" applyBorder="0" applyAlignment="0" applyProtection="0"/>
    <xf numFmtId="0" fontId="18" fillId="120" borderId="0" applyNumberFormat="0" applyBorder="0" applyAlignment="0" applyProtection="0"/>
    <xf numFmtId="0" fontId="18" fillId="67" borderId="0" applyNumberFormat="0" applyBorder="0" applyAlignment="0" applyProtection="0"/>
    <xf numFmtId="0" fontId="18" fillId="77" borderId="0" applyNumberFormat="0" applyBorder="0" applyAlignment="0" applyProtection="0"/>
    <xf numFmtId="0" fontId="18" fillId="67" borderId="0" applyNumberFormat="0" applyBorder="0" applyAlignment="0" applyProtection="0"/>
    <xf numFmtId="0" fontId="69" fillId="0" borderId="0" applyFont="0" applyFill="0" applyBorder="0" applyAlignment="0" applyProtection="0"/>
    <xf numFmtId="0" fontId="18" fillId="77" borderId="0" applyNumberFormat="0" applyBorder="0" applyAlignment="0" applyProtection="0"/>
    <xf numFmtId="176" fontId="148" fillId="0" borderId="0"/>
    <xf numFmtId="0" fontId="122" fillId="0" borderId="0" applyNumberFormat="0" applyFill="0" applyBorder="0" applyAlignment="0" applyProtection="0"/>
    <xf numFmtId="0" fontId="18" fillId="77" borderId="0" applyNumberFormat="0" applyBorder="0" applyAlignment="0" applyProtection="0"/>
    <xf numFmtId="191" fontId="178" fillId="0" borderId="0"/>
    <xf numFmtId="0" fontId="23" fillId="7" borderId="0" applyNumberFormat="0" applyBorder="0" applyAlignment="0" applyProtection="0"/>
    <xf numFmtId="0" fontId="8" fillId="89" borderId="0" applyNumberFormat="0" applyBorder="0" applyAlignment="0" applyProtection="0"/>
    <xf numFmtId="193" fontId="116" fillId="0" borderId="0" applyFont="0" applyFill="0" applyBorder="0" applyAlignment="0" applyProtection="0"/>
    <xf numFmtId="188" fontId="8" fillId="89" borderId="0" applyNumberFormat="0" applyBorder="0" applyAlignment="0" applyProtection="0"/>
    <xf numFmtId="4" fontId="173" fillId="0" borderId="0">
      <alignment horizontal="left" vertical="top"/>
      <protection locked="0"/>
    </xf>
    <xf numFmtId="0" fontId="18" fillId="71"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 borderId="0" applyBorder="0" applyProtection="0"/>
    <xf numFmtId="188" fontId="8" fillId="104" borderId="0" applyNumberFormat="0" applyBorder="0" applyAlignment="0" applyProtection="0"/>
    <xf numFmtId="0" fontId="130" fillId="0" borderId="0" applyBorder="0" applyProtection="0"/>
    <xf numFmtId="0" fontId="18" fillId="84" borderId="0" applyBorder="0" applyProtection="0"/>
    <xf numFmtId="188" fontId="18" fillId="11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9" fontId="144" fillId="0" borderId="0" applyFill="0" applyBorder="0" applyProtection="0">
      <alignment horizontal="left" vertical="top" wrapText="1"/>
    </xf>
    <xf numFmtId="0" fontId="18" fillId="78" borderId="0" applyNumberFormat="0" applyBorder="0" applyAlignment="0" applyProtection="0"/>
    <xf numFmtId="0" fontId="18" fillId="100"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8" fillId="56" borderId="0" applyBorder="0" applyProtection="0"/>
    <xf numFmtId="0" fontId="18" fillId="78" borderId="0" applyNumberFormat="0" applyBorder="0" applyAlignment="0" applyProtection="0"/>
    <xf numFmtId="0" fontId="18" fillId="78"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34" fillId="5" borderId="0" applyNumberFormat="0" applyBorder="0" applyAlignment="0" applyProtection="0"/>
    <xf numFmtId="0" fontId="18" fillId="100" borderId="0" applyNumberFormat="0" applyBorder="0" applyAlignment="0" applyProtection="0"/>
    <xf numFmtId="0" fontId="18" fillId="100" borderId="0" applyNumberFormat="0" applyBorder="0" applyAlignment="0" applyProtection="0"/>
    <xf numFmtId="174" fontId="9" fillId="0" borderId="0" applyFill="0" applyBorder="0" applyAlignment="0" applyProtection="0"/>
    <xf numFmtId="0" fontId="18" fillId="100" borderId="0" applyNumberFormat="0" applyBorder="0" applyAlignment="0" applyProtection="0"/>
    <xf numFmtId="174" fontId="9" fillId="0" borderId="0" applyFill="0" applyBorder="0" applyAlignment="0" applyProtection="0"/>
    <xf numFmtId="0" fontId="134" fillId="5" borderId="0" applyNumberFormat="0" applyBorder="0" applyAlignment="0" applyProtection="0"/>
    <xf numFmtId="0" fontId="134" fillId="5" borderId="0" applyNumberFormat="0" applyBorder="0" applyAlignment="0" applyProtection="0"/>
    <xf numFmtId="0" fontId="18" fillId="10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215" fontId="9" fillId="0" borderId="0" applyFont="0" applyFill="0" applyBorder="0" applyAlignment="0" applyProtection="0"/>
    <xf numFmtId="0" fontId="20" fillId="50" borderId="28" applyNumberFormat="0" applyAlignment="0" applyProtection="0"/>
    <xf numFmtId="0" fontId="18" fillId="78"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19" fillId="0" borderId="0">
      <alignment horizontal="left"/>
    </xf>
    <xf numFmtId="0" fontId="8" fillId="101" borderId="0" applyBorder="0" applyProtection="0"/>
    <xf numFmtId="188" fontId="8" fillId="95" borderId="0" applyNumberFormat="0" applyBorder="0" applyAlignment="0" applyProtection="0"/>
    <xf numFmtId="0" fontId="8" fillId="50" borderId="0" applyBorder="0" applyProtection="0"/>
    <xf numFmtId="0" fontId="116" fillId="0" borderId="0" applyBorder="0" applyProtection="0"/>
    <xf numFmtId="0" fontId="8" fillId="84" borderId="0" applyBorder="0" applyProtection="0"/>
    <xf numFmtId="0" fontId="8" fillId="0" borderId="0" applyBorder="0" applyProtection="0"/>
    <xf numFmtId="0" fontId="18" fillId="50" borderId="0" applyBorder="0" applyProtection="0"/>
    <xf numFmtId="176" fontId="148" fillId="0" borderId="0"/>
    <xf numFmtId="0" fontId="18" fillId="112" borderId="0" applyNumberFormat="0" applyBorder="0" applyAlignment="0" applyProtection="0"/>
    <xf numFmtId="0" fontId="116" fillId="0" borderId="0" applyBorder="0" applyProtection="0"/>
    <xf numFmtId="0" fontId="130" fillId="0" borderId="0" applyBorder="0" applyProtection="0"/>
    <xf numFmtId="0" fontId="130" fillId="0" borderId="0" applyBorder="0" applyProtection="0"/>
    <xf numFmtId="0" fontId="18" fillId="84" borderId="0" applyBorder="0" applyProtection="0"/>
    <xf numFmtId="176" fontId="146" fillId="0" borderId="0"/>
    <xf numFmtId="176" fontId="148" fillId="0" borderId="0"/>
    <xf numFmtId="0" fontId="130" fillId="0" borderId="0" applyBorder="0" applyProtection="0"/>
    <xf numFmtId="0" fontId="130" fillId="0" borderId="0" applyBorder="0" applyProtection="0"/>
    <xf numFmtId="0" fontId="130" fillId="0" borderId="0" applyBorder="0" applyProtection="0"/>
    <xf numFmtId="0" fontId="130" fillId="0" borderId="0" applyBorder="0" applyProtection="0"/>
    <xf numFmtId="188" fontId="18" fillId="11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3" borderId="0" applyNumberFormat="0" applyBorder="0" applyAlignment="0" applyProtection="0"/>
    <xf numFmtId="0" fontId="18" fillId="71" borderId="0" applyNumberFormat="0" applyBorder="0" applyAlignment="0" applyProtection="0"/>
    <xf numFmtId="199" fontId="9" fillId="0" borderId="0" applyFill="0" applyBorder="0" applyAlignment="0" applyProtection="0"/>
    <xf numFmtId="0" fontId="13" fillId="0" borderId="0"/>
    <xf numFmtId="0" fontId="18" fillId="83" borderId="0" applyNumberFormat="0" applyBorder="0" applyAlignment="0" applyProtection="0"/>
    <xf numFmtId="208" fontId="9" fillId="0" borderId="0" applyFont="0" applyFill="0" applyBorder="0" applyAlignment="0" applyProtection="0"/>
    <xf numFmtId="0" fontId="18" fillId="83"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Border="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71" borderId="0" applyNumberFormat="0" applyBorder="0" applyAlignment="0" applyProtection="0"/>
    <xf numFmtId="0" fontId="9" fillId="0" borderId="0"/>
    <xf numFmtId="0" fontId="169" fillId="0" borderId="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67" fontId="13"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18" fillId="83" borderId="0" applyNumberFormat="0" applyBorder="0" applyAlignment="0" applyProtection="0"/>
    <xf numFmtId="0" fontId="8" fillId="90" borderId="0" applyNumberFormat="0" applyBorder="0" applyAlignment="0" applyProtection="0"/>
    <xf numFmtId="0" fontId="8" fillId="14" borderId="0" applyBorder="0" applyProtection="0"/>
    <xf numFmtId="188" fontId="8" fillId="90" borderId="0" applyNumberFormat="0" applyBorder="0" applyAlignment="0" applyProtection="0"/>
    <xf numFmtId="0" fontId="8" fillId="2" borderId="0" applyBorder="0" applyProtection="0"/>
    <xf numFmtId="0" fontId="18" fillId="15" borderId="0" applyBorder="0" applyProtection="0"/>
    <xf numFmtId="0" fontId="18" fillId="118" borderId="0" applyNumberFormat="0" applyBorder="0" applyAlignment="0" applyProtection="0"/>
    <xf numFmtId="188" fontId="18" fillId="118"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2" fontId="69" fillId="0" borderId="0" applyFont="0" applyFill="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31" borderId="0" applyBorder="0" applyProtection="0"/>
    <xf numFmtId="0" fontId="18" fillId="93"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176" fontId="148" fillId="0" borderId="0"/>
    <xf numFmtId="0" fontId="18" fillId="31" borderId="0" applyNumberFormat="0" applyBorder="0" applyAlignment="0" applyProtection="0"/>
    <xf numFmtId="0" fontId="130"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48" fillId="0" borderId="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42" fillId="0" borderId="0"/>
    <xf numFmtId="0" fontId="122" fillId="0" borderId="0" applyNumberFormat="0" applyFill="0" applyBorder="0" applyAlignment="0" applyProtection="0"/>
    <xf numFmtId="0" fontId="18" fillId="93"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18" borderId="0" applyBorder="0" applyProtection="0"/>
    <xf numFmtId="0" fontId="23" fillId="7" borderId="0" applyNumberFormat="0" applyBorder="0" applyAlignment="0" applyProtection="0"/>
    <xf numFmtId="0" fontId="163"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64" fillId="0" borderId="0">
      <alignment horizontal="right"/>
    </xf>
    <xf numFmtId="165" fontId="13" fillId="0" borderId="0" applyFont="0" applyFill="0" applyBorder="0" applyAlignment="0" applyProtection="0"/>
    <xf numFmtId="0" fontId="8" fillId="110"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98" borderId="0" applyBorder="0" applyProtection="0"/>
    <xf numFmtId="211" fontId="9" fillId="0" borderId="0" applyFont="0" applyFill="0" applyBorder="0" applyAlignment="0" applyProtection="0"/>
    <xf numFmtId="0" fontId="9" fillId="0" borderId="0"/>
    <xf numFmtId="188" fontId="8" fillId="110"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0" borderId="0" applyNumberFormat="0" applyBorder="0" applyAlignment="0" applyProtection="0"/>
    <xf numFmtId="0" fontId="22" fillId="0" borderId="0" applyNumberFormat="0" applyFill="0" applyBorder="0" applyAlignment="0" applyProtection="0"/>
    <xf numFmtId="0" fontId="18" fillId="98" borderId="0" applyBorder="0" applyProtection="0"/>
    <xf numFmtId="0" fontId="116" fillId="0" borderId="0" applyBorder="0" applyProtection="0"/>
    <xf numFmtId="0" fontId="116" fillId="0" borderId="0" applyBorder="0" applyProtection="0"/>
    <xf numFmtId="0" fontId="22" fillId="0" borderId="0" applyNumberFormat="0" applyFill="0" applyBorder="0" applyAlignment="0" applyProtection="0"/>
    <xf numFmtId="188" fontId="18" fillId="110"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4" fontId="13" fillId="0" borderId="0" applyNumberFormat="0"/>
    <xf numFmtId="0" fontId="18" fillId="82" borderId="0" applyNumberFormat="0" applyBorder="0" applyAlignment="0" applyProtection="0"/>
    <xf numFmtId="0" fontId="9" fillId="0" borderId="43">
      <alignment horizontal="left" vertical="top" wrapText="1"/>
    </xf>
    <xf numFmtId="0" fontId="18" fillId="82" borderId="0" applyNumberFormat="0" applyBorder="0" applyAlignment="0" applyProtection="0"/>
    <xf numFmtId="0" fontId="9" fillId="0" borderId="48">
      <alignment horizontal="left" vertical="top" wrapText="1"/>
    </xf>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66" fillId="63"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16" fillId="0" borderId="0" applyBorder="0" applyProtection="0"/>
    <xf numFmtId="0" fontId="116" fillId="0"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65" fontId="116" fillId="0" borderId="0" applyFont="0" applyFill="0" applyBorder="0" applyAlignment="0" applyProtection="0"/>
    <xf numFmtId="0" fontId="18" fillId="82" borderId="0" applyNumberFormat="0" applyBorder="0" applyAlignment="0" applyProtection="0"/>
    <xf numFmtId="0" fontId="18" fillId="108" borderId="0" applyNumberFormat="0" applyBorder="0" applyAlignment="0" applyProtection="0"/>
    <xf numFmtId="0" fontId="167"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48" fillId="0" borderId="0"/>
    <xf numFmtId="0" fontId="18" fillId="108" borderId="0" applyNumberFormat="0" applyBorder="0" applyAlignment="0" applyProtection="0"/>
    <xf numFmtId="0" fontId="18" fillId="108" borderId="0" applyNumberFormat="0" applyBorder="0" applyAlignment="0" applyProtection="0"/>
    <xf numFmtId="0" fontId="25" fillId="0" borderId="47" applyProtection="0"/>
    <xf numFmtId="0" fontId="18" fillId="58" borderId="0" applyNumberFormat="0" applyBorder="0" applyAlignment="0" applyProtection="0"/>
    <xf numFmtId="0" fontId="18" fillId="58" borderId="0" applyNumberFormat="0" applyBorder="0" applyAlignment="0" applyProtection="0"/>
    <xf numFmtId="0" fontId="18" fillId="108"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9" fillId="72" borderId="0" applyNumberFormat="0" applyBorder="0" applyAlignment="0" applyProtection="0"/>
    <xf numFmtId="0" fontId="134" fillId="5" borderId="0" applyNumberFormat="0" applyBorder="0" applyAlignment="0" applyProtection="0"/>
    <xf numFmtId="0" fontId="19" fillId="114" borderId="0" applyBorder="0" applyProtection="0"/>
    <xf numFmtId="171" fontId="136" fillId="0" borderId="0" applyFill="0" applyBorder="0" applyAlignment="0" applyProtection="0"/>
    <xf numFmtId="0" fontId="134" fillId="5" borderId="0" applyNumberFormat="0" applyBorder="0" applyAlignment="0" applyProtection="0"/>
    <xf numFmtId="0" fontId="19" fillId="72" borderId="0" applyNumberFormat="0" applyBorder="0" applyAlignment="0" applyProtection="0"/>
    <xf numFmtId="0" fontId="134" fillId="5" borderId="0" applyNumberFormat="0" applyBorder="0" applyAlignment="0" applyProtection="0"/>
    <xf numFmtId="0" fontId="19" fillId="72" borderId="0" applyNumberFormat="0" applyBorder="0" applyAlignment="0" applyProtection="0"/>
    <xf numFmtId="0" fontId="134" fillId="5" borderId="0" applyNumberFormat="0" applyBorder="0" applyAlignment="0" applyProtection="0"/>
    <xf numFmtId="0" fontId="20" fillId="50" borderId="41" applyProtection="0"/>
    <xf numFmtId="176" fontId="146" fillId="0" borderId="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6" fillId="0" borderId="0" applyBorder="0" applyProtection="0"/>
    <xf numFmtId="0" fontId="116" fillId="0" borderId="0" applyBorder="0" applyProtection="0"/>
    <xf numFmtId="0" fontId="20" fillId="60" borderId="28" applyNumberFormat="0" applyAlignment="0" applyProtection="0"/>
    <xf numFmtId="0" fontId="20" fillId="50" borderId="28" applyNumberFormat="0" applyAlignment="0" applyProtection="0"/>
    <xf numFmtId="0" fontId="116" fillId="0" borderId="0" applyBorder="0" applyProtection="0"/>
    <xf numFmtId="0" fontId="116"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6" fillId="0" borderId="0" applyBorder="0" applyProtection="0"/>
    <xf numFmtId="0" fontId="116" fillId="0" borderId="0" applyBorder="0" applyProtection="0"/>
    <xf numFmtId="0" fontId="20" fillId="60" borderId="28" applyNumberFormat="0" applyAlignment="0" applyProtection="0"/>
    <xf numFmtId="0" fontId="20" fillId="50" borderId="28" applyNumberFormat="0" applyAlignment="0" applyProtection="0"/>
    <xf numFmtId="0" fontId="137" fillId="0" borderId="0" applyNumberFormat="0" applyFill="0" applyBorder="0" applyAlignment="0" applyProtection="0"/>
    <xf numFmtId="0" fontId="116" fillId="0" borderId="0" applyBorder="0" applyProtection="0"/>
    <xf numFmtId="0" fontId="116"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20" fillId="60" borderId="28" applyNumberFormat="0" applyAlignment="0" applyProtection="0"/>
    <xf numFmtId="0" fontId="186" fillId="121" borderId="28" applyNumberFormat="0" applyAlignment="0" applyProtection="0"/>
    <xf numFmtId="0" fontId="21" fillId="48" borderId="2" applyNumberFormat="0" applyAlignment="0" applyProtection="0"/>
    <xf numFmtId="0" fontId="21" fillId="48" borderId="2"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16" fillId="0" borderId="0" applyBorder="0" applyProtection="0"/>
    <xf numFmtId="0" fontId="21" fillId="48"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25" fillId="99" borderId="0" applyNumberFormat="0" applyBorder="0" applyAlignment="0" applyProtection="0"/>
    <xf numFmtId="0" fontId="9" fillId="0" borderId="45"/>
    <xf numFmtId="0" fontId="9" fillId="0" borderId="49"/>
    <xf numFmtId="0" fontId="9" fillId="0" borderId="39"/>
    <xf numFmtId="0" fontId="9" fillId="0" borderId="26"/>
    <xf numFmtId="0" fontId="9" fillId="0" borderId="0" applyNumberFormat="0" applyFill="0" applyBorder="0" applyAlignment="0" applyProtection="0"/>
    <xf numFmtId="38" fontId="174"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78"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16" fillId="0" borderId="0" applyBorder="0" applyProtection="0"/>
    <xf numFmtId="0" fontId="116"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60" fillId="96" borderId="2" applyNumberFormat="0" applyAlignment="0" applyProtection="0"/>
    <xf numFmtId="0" fontId="112" fillId="63" borderId="0">
      <alignment horizontal="left" vertical="top"/>
    </xf>
    <xf numFmtId="0" fontId="126" fillId="0" borderId="0" applyNumberFormat="0" applyFill="0" applyBorder="0" applyAlignment="0" applyProtection="0">
      <alignment vertical="top"/>
      <protection locked="0"/>
    </xf>
    <xf numFmtId="0" fontId="172"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22" fillId="0" borderId="0" applyNumberFormat="0" applyFill="0" applyBorder="0" applyAlignment="0" applyProtection="0"/>
    <xf numFmtId="0" fontId="133" fillId="63" borderId="0">
      <alignment horizontal="left" vertical="top"/>
    </xf>
    <xf numFmtId="186" fontId="9" fillId="0" borderId="0" applyFont="0" applyFill="0" applyBorder="0" applyAlignment="0" applyProtection="0"/>
    <xf numFmtId="0" fontId="166" fillId="63" borderId="0">
      <alignment horizontal="right" vertical="center"/>
    </xf>
    <xf numFmtId="186" fontId="9" fillId="0" borderId="0" applyFont="0" applyFill="0" applyBorder="0" applyAlignment="0" applyProtection="0"/>
    <xf numFmtId="0" fontId="166" fillId="63"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24" fillId="0" borderId="0" applyFont="0" applyFill="0" applyBorder="0" applyAlignment="0" applyProtection="0"/>
    <xf numFmtId="197" fontId="9" fillId="0" borderId="0" applyFill="0" applyBorder="0" applyAlignment="0" applyProtection="0"/>
    <xf numFmtId="0" fontId="137" fillId="0" borderId="0" applyNumberFormat="0" applyFill="0" applyBorder="0" applyAlignment="0" applyProtection="0"/>
    <xf numFmtId="176" fontId="148"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16" fillId="0" borderId="0" applyFont="0" applyFill="0" applyBorder="0" applyAlignment="0" applyProtection="0"/>
    <xf numFmtId="0" fontId="23" fillId="7" borderId="0"/>
    <xf numFmtId="0" fontId="29" fillId="85" borderId="0" applyNumberFormat="0" applyBorder="0" applyAlignment="0" applyProtection="0"/>
    <xf numFmtId="176" fontId="146" fillId="0" borderId="0"/>
    <xf numFmtId="188" fontId="91" fillId="0" borderId="0"/>
    <xf numFmtId="0" fontId="13" fillId="0" borderId="0"/>
    <xf numFmtId="0" fontId="3" fillId="0" borderId="0"/>
    <xf numFmtId="0" fontId="23" fillId="75" borderId="0" applyNumberFormat="0" applyBorder="0" applyAlignment="0" applyProtection="0"/>
    <xf numFmtId="0" fontId="51" fillId="0" borderId="37" applyAlignment="0"/>
    <xf numFmtId="0" fontId="29" fillId="85" borderId="0" applyNumberFormat="0" applyBorder="0" applyAlignment="0" applyProtection="0"/>
    <xf numFmtId="0" fontId="51" fillId="0" borderId="37" applyAlignment="0"/>
    <xf numFmtId="0" fontId="135" fillId="0" borderId="0" applyNumberFormat="0" applyFill="0" applyBorder="0" applyAlignment="0" applyProtection="0"/>
    <xf numFmtId="0" fontId="29" fillId="85"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79" fillId="0" borderId="37"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3" borderId="0" applyNumberFormat="0" applyBorder="0" applyAlignment="0" applyProtection="0"/>
    <xf numFmtId="188" fontId="32" fillId="123" borderId="0" applyNumberFormat="0" applyBorder="0" applyAlignment="0" applyProtection="0"/>
    <xf numFmtId="0" fontId="32" fillId="36" borderId="0" applyBorder="0" applyProtection="0"/>
    <xf numFmtId="0" fontId="131" fillId="0" borderId="0"/>
    <xf numFmtId="0" fontId="32" fillId="124" borderId="0" applyNumberFormat="0" applyBorder="0" applyAlignment="0" applyProtection="0"/>
    <xf numFmtId="0" fontId="131" fillId="0" borderId="0"/>
    <xf numFmtId="0" fontId="32" fillId="122" borderId="0" applyBorder="0" applyProtection="0"/>
    <xf numFmtId="0" fontId="131" fillId="0" borderId="0"/>
    <xf numFmtId="188" fontId="32" fillId="124" borderId="0" applyNumberFormat="0" applyBorder="0" applyAlignment="0" applyProtection="0"/>
    <xf numFmtId="0" fontId="32" fillId="10" borderId="0" applyBorder="0" applyProtection="0"/>
    <xf numFmtId="0" fontId="32" fillId="106" borderId="0" applyNumberFormat="0" applyBorder="0" applyAlignment="0" applyProtection="0"/>
    <xf numFmtId="0" fontId="32" fillId="125" borderId="0" applyBorder="0" applyProtection="0"/>
    <xf numFmtId="0" fontId="9" fillId="0" borderId="0"/>
    <xf numFmtId="188" fontId="32" fillId="106" borderId="0" applyNumberFormat="0" applyBorder="0" applyAlignment="0" applyProtection="0"/>
    <xf numFmtId="208" fontId="182" fillId="0" borderId="0" applyFont="0" applyFill="0" applyBorder="0" applyAlignment="0" applyProtection="0">
      <alignment horizontal="right" vertical="top"/>
    </xf>
    <xf numFmtId="0" fontId="130" fillId="0" borderId="0" applyBorder="0" applyProtection="0"/>
    <xf numFmtId="0" fontId="130" fillId="0" borderId="0" applyBorder="0" applyProtection="0"/>
    <xf numFmtId="0" fontId="18" fillId="107" borderId="0" applyNumberFormat="0" applyBorder="0" applyAlignment="0" applyProtection="0"/>
    <xf numFmtId="196" fontId="35" fillId="0" borderId="0" applyBorder="0" applyProtection="0"/>
    <xf numFmtId="0" fontId="145" fillId="0" borderId="0" applyFill="0" applyBorder="0" applyAlignment="0" applyProtection="0"/>
    <xf numFmtId="216" fontId="9" fillId="0" borderId="0" applyFill="0" applyBorder="0" applyAlignment="0" applyProtection="0"/>
    <xf numFmtId="0" fontId="30" fillId="60" borderId="29" applyNumberFormat="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45" fillId="0" borderId="0" applyFill="0" applyBorder="0" applyAlignment="0" applyProtection="0"/>
    <xf numFmtId="0" fontId="116" fillId="0" borderId="0" applyBorder="0" applyProtection="0"/>
    <xf numFmtId="0" fontId="116" fillId="0" borderId="0" applyBorder="0" applyProtection="0"/>
    <xf numFmtId="0" fontId="22" fillId="0" borderId="0" applyNumberFormat="0" applyFill="0" applyBorder="0" applyAlignment="0" applyProtection="0"/>
    <xf numFmtId="0" fontId="116" fillId="0" borderId="0" applyBorder="0" applyProtection="0"/>
    <xf numFmtId="0" fontId="116"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16" fillId="0" borderId="0" applyBorder="0" applyProtection="0"/>
    <xf numFmtId="0" fontId="116"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5" borderId="0" applyNumberFormat="0" applyBorder="0" applyAlignment="0" applyProtection="0"/>
    <xf numFmtId="0" fontId="23" fillId="75" borderId="0" applyNumberFormat="0" applyBorder="0" applyAlignment="0" applyProtection="0"/>
    <xf numFmtId="0" fontId="23" fillId="7" borderId="0" applyNumberFormat="0" applyBorder="0" applyAlignment="0" applyProtection="0"/>
    <xf numFmtId="0" fontId="23" fillId="75"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5" borderId="0" applyNumberFormat="0" applyBorder="0" applyAlignment="0" applyProtection="0"/>
    <xf numFmtId="0" fontId="180" fillId="0" borderId="0"/>
    <xf numFmtId="0" fontId="169" fillId="0" borderId="0"/>
    <xf numFmtId="0" fontId="23" fillId="75" borderId="0" applyNumberFormat="0" applyBorder="0" applyAlignment="0" applyProtection="0"/>
    <xf numFmtId="0" fontId="23" fillId="7" borderId="0" applyNumberFormat="0" applyBorder="0" applyAlignment="0" applyProtection="0"/>
    <xf numFmtId="188" fontId="183" fillId="0" borderId="0">
      <alignment horizontal="center"/>
    </xf>
    <xf numFmtId="0" fontId="24" fillId="0" borderId="6" applyNumberFormat="0" applyFill="0" applyAlignment="0" applyProtection="0"/>
    <xf numFmtId="0" fontId="137" fillId="0" borderId="0" applyNumberFormat="0" applyFill="0" applyBorder="0" applyAlignment="0" applyProtection="0"/>
    <xf numFmtId="0" fontId="8" fillId="0" borderId="0" applyBorder="0" applyProtection="0"/>
    <xf numFmtId="0" fontId="53" fillId="0" borderId="50" applyNumberFormat="0" applyFill="0" applyAlignment="0" applyProtection="0"/>
    <xf numFmtId="0" fontId="24" fillId="0" borderId="31"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22"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176" fontId="148" fillId="0" borderId="0"/>
    <xf numFmtId="0" fontId="130" fillId="0" borderId="0" applyBorder="0" applyProtection="0"/>
    <xf numFmtId="0" fontId="130" fillId="0" borderId="0" applyBorder="0" applyProtection="0"/>
    <xf numFmtId="0" fontId="137" fillId="0" borderId="0" applyNumberFormat="0" applyFill="0" applyBorder="0" applyAlignment="0" applyProtection="0"/>
    <xf numFmtId="0" fontId="130" fillId="0" borderId="0" applyBorder="0" applyProtection="0"/>
    <xf numFmtId="0" fontId="130" fillId="0" borderId="0" applyBorder="0" applyProtection="0"/>
    <xf numFmtId="0" fontId="137"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54" fillId="0" borderId="8" applyNumberFormat="0" applyFill="0" applyAlignment="0" applyProtection="0"/>
    <xf numFmtId="0" fontId="132" fillId="0" borderId="0" applyNumberFormat="0" applyFill="0" applyBorder="0" applyAlignment="0" applyProtection="0"/>
    <xf numFmtId="0" fontId="25" fillId="0" borderId="8" applyNumberFormat="0" applyFill="0" applyAlignment="0" applyProtection="0"/>
    <xf numFmtId="0" fontId="122"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27" fillId="117" borderId="28" applyNumberFormat="0" applyAlignment="0" applyProtection="0"/>
    <xf numFmtId="0" fontId="158" fillId="0" borderId="0">
      <alignment horizontal="left" vertical="top"/>
    </xf>
    <xf numFmtId="0" fontId="26" fillId="0" borderId="10" applyNumberFormat="0" applyFill="0" applyAlignment="0" applyProtection="0"/>
    <xf numFmtId="0" fontId="122"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83" fillId="0" borderId="0">
      <alignment horizontal="center" textRotation="90"/>
    </xf>
    <xf numFmtId="218" fontId="187" fillId="0" borderId="0">
      <protection locked="0"/>
    </xf>
    <xf numFmtId="0" fontId="171" fillId="0" borderId="0" applyNumberFormat="0" applyFill="0" applyBorder="0" applyAlignment="0" applyProtection="0">
      <alignment vertical="top"/>
      <protection locked="0"/>
    </xf>
    <xf numFmtId="0" fontId="184" fillId="0" borderId="0" applyNumberFormat="0" applyFill="0" applyBorder="0" applyAlignment="0" applyProtection="0">
      <alignment vertical="top"/>
      <protection locked="0"/>
    </xf>
    <xf numFmtId="0" fontId="9" fillId="0" borderId="0"/>
    <xf numFmtId="0" fontId="122" fillId="0" borderId="0" applyNumberFormat="0" applyFill="0" applyBorder="0" applyAlignment="0" applyProtection="0"/>
    <xf numFmtId="0" fontId="131" fillId="0" borderId="0"/>
    <xf numFmtId="0" fontId="126" fillId="0" borderId="0" applyNumberFormat="0" applyFill="0" applyBorder="0" applyAlignment="0" applyProtection="0">
      <alignment vertical="top"/>
      <protection locked="0"/>
    </xf>
    <xf numFmtId="0" fontId="122" fillId="0" borderId="0" applyNumberFormat="0" applyFill="0" applyBorder="0" applyAlignment="0" applyProtection="0"/>
    <xf numFmtId="0" fontId="142" fillId="97" borderId="14" applyNumberFormat="0" applyFont="0" applyAlignment="0" applyProtection="0"/>
    <xf numFmtId="0" fontId="126" fillId="0" borderId="0" applyNumberFormat="0" applyFill="0" applyBorder="0" applyAlignment="0" applyProtection="0">
      <alignment vertical="top"/>
      <protection locked="0"/>
    </xf>
    <xf numFmtId="0" fontId="9" fillId="18" borderId="14" applyNumberFormat="0" applyAlignment="0" applyProtection="0"/>
    <xf numFmtId="0" fontId="116" fillId="0" borderId="0" applyBorder="0" applyProtection="0"/>
    <xf numFmtId="0" fontId="116" fillId="0" borderId="0" applyBorder="0" applyProtection="0"/>
    <xf numFmtId="0" fontId="122" fillId="0" borderId="0" applyNumberFormat="0" applyFill="0" applyBorder="0" applyAlignment="0" applyProtection="0"/>
    <xf numFmtId="0" fontId="142" fillId="97" borderId="14" applyNumberFormat="0" applyFont="0" applyAlignment="0" applyProtection="0"/>
    <xf numFmtId="0" fontId="126" fillId="0" borderId="0" applyNumberFormat="0" applyFill="0" applyBorder="0" applyAlignment="0" applyProtection="0">
      <alignment vertical="top"/>
      <protection locked="0"/>
    </xf>
    <xf numFmtId="0" fontId="9" fillId="0" borderId="0" applyFont="0" applyFill="0" applyBorder="0" applyAlignment="0" applyProtection="0"/>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76" fillId="63" borderId="0">
      <alignment horizontal="left" vertical="top"/>
    </xf>
    <xf numFmtId="0" fontId="126" fillId="0" borderId="0" applyNumberFormat="0" applyFill="0" applyBorder="0" applyAlignment="0" applyProtection="0">
      <alignment vertical="top"/>
      <protection locked="0"/>
    </xf>
    <xf numFmtId="0" fontId="122" fillId="0" borderId="0" applyNumberFormat="0" applyFill="0" applyBorder="0" applyAlignment="0" applyProtection="0"/>
    <xf numFmtId="0" fontId="122" fillId="0" borderId="0" applyNumberFormat="0" applyFill="0" applyBorder="0" applyAlignment="0" applyProtection="0">
      <alignment vertical="top"/>
      <protection locked="0"/>
    </xf>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33" fillId="0" borderId="0" applyBorder="0" applyProtection="0"/>
    <xf numFmtId="0" fontId="122" fillId="0" borderId="0" applyNumberFormat="0" applyFill="0" applyBorder="0" applyAlignment="0" applyProtection="0">
      <alignment vertical="top"/>
      <protection locked="0"/>
    </xf>
    <xf numFmtId="0" fontId="27" fillId="13" borderId="41" applyProtection="0"/>
    <xf numFmtId="0" fontId="27" fillId="13" borderId="28" applyNumberFormat="0" applyAlignment="0" applyProtection="0"/>
    <xf numFmtId="49" fontId="62" fillId="50" borderId="16">
      <alignment horizontal="center" vertical="top" wrapText="1"/>
    </xf>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0" borderId="29"/>
    <xf numFmtId="0" fontId="131" fillId="0" borderId="0"/>
    <xf numFmtId="0" fontId="30" fillId="69" borderId="29" applyNumberFormat="0" applyAlignment="0" applyProtection="0"/>
    <xf numFmtId="39" fontId="9" fillId="0" borderId="42">
      <alignment horizontal="right" vertical="top" wrapText="1"/>
    </xf>
    <xf numFmtId="39" fontId="9" fillId="0" borderId="42">
      <alignment horizontal="right" vertical="top" wrapText="1"/>
    </xf>
    <xf numFmtId="39" fontId="9" fillId="0" borderId="42">
      <alignment horizontal="right" vertical="top" wrapText="1"/>
    </xf>
    <xf numFmtId="3" fontId="86" fillId="0" borderId="0"/>
    <xf numFmtId="195" fontId="144" fillId="0" borderId="0" applyFill="0" applyBorder="0" applyProtection="0">
      <alignment horizontal="left" vertical="top" wrapText="1"/>
    </xf>
    <xf numFmtId="0" fontId="8" fillId="0" borderId="0" applyBorder="0" applyProtection="0"/>
    <xf numFmtId="0" fontId="3" fillId="0" borderId="0"/>
    <xf numFmtId="0" fontId="28" fillId="0" borderId="36" applyProtection="0"/>
    <xf numFmtId="0" fontId="28" fillId="0" borderId="36" applyNumberFormat="0" applyFill="0" applyAlignment="0" applyProtection="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124" fillId="0" borderId="0" applyBorder="0" applyProtection="0"/>
    <xf numFmtId="0" fontId="28" fillId="0" borderId="36" applyNumberFormat="0" applyFill="0" applyAlignment="0" applyProtection="0"/>
    <xf numFmtId="0" fontId="28" fillId="0" borderId="36" applyNumberFormat="0" applyFill="0" applyAlignment="0" applyProtection="0"/>
    <xf numFmtId="0" fontId="124" fillId="0" borderId="0" applyBorder="0" applyProtection="0"/>
    <xf numFmtId="0" fontId="124" fillId="0" borderId="0" applyBorder="0" applyProtection="0"/>
    <xf numFmtId="0" fontId="28" fillId="0" borderId="36" applyNumberFormat="0" applyFill="0" applyAlignment="0" applyProtection="0"/>
    <xf numFmtId="0" fontId="28" fillId="0" borderId="36" applyNumberFormat="0" applyFill="0" applyAlignment="0" applyProtection="0"/>
    <xf numFmtId="0" fontId="9" fillId="0" borderId="0"/>
    <xf numFmtId="0" fontId="96" fillId="0" borderId="0"/>
    <xf numFmtId="0" fontId="188" fillId="0" borderId="36" applyNumberFormat="0" applyFill="0" applyAlignment="0" applyProtection="0"/>
    <xf numFmtId="0" fontId="163" fillId="0" borderId="0">
      <alignment horizontal="right"/>
    </xf>
    <xf numFmtId="0" fontId="30" fillId="60" borderId="29" applyNumberFormat="0" applyAlignment="0" applyProtection="0"/>
    <xf numFmtId="0" fontId="164" fillId="0" borderId="0">
      <alignment horizontal="right"/>
    </xf>
    <xf numFmtId="190" fontId="144" fillId="0" borderId="0" applyFill="0" applyBorder="0" applyProtection="0">
      <alignment horizontal="left" vertical="top" wrapText="1"/>
    </xf>
    <xf numFmtId="0" fontId="128" fillId="0" borderId="0">
      <alignment vertical="top"/>
    </xf>
    <xf numFmtId="0" fontId="24" fillId="0" borderId="6" applyNumberFormat="0" applyFill="0" applyAlignment="0" applyProtection="0"/>
    <xf numFmtId="49" fontId="189" fillId="60" borderId="35">
      <alignment horizontal="center" vertical="top" wrapText="1"/>
    </xf>
    <xf numFmtId="0" fontId="128"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77" fillId="0" borderId="0"/>
    <xf numFmtId="0" fontId="25" fillId="0" borderId="8" applyNumberFormat="0" applyFill="0" applyAlignment="0" applyProtection="0"/>
    <xf numFmtId="0" fontId="177" fillId="0" borderId="0"/>
    <xf numFmtId="0" fontId="25" fillId="0" borderId="8" applyNumberFormat="0" applyFill="0" applyAlignment="0" applyProtection="0"/>
    <xf numFmtId="0" fontId="170" fillId="0" borderId="0"/>
    <xf numFmtId="0" fontId="177" fillId="0" borderId="0"/>
    <xf numFmtId="0" fontId="25" fillId="0" borderId="8" applyNumberFormat="0" applyFill="0" applyAlignment="0" applyProtection="0"/>
    <xf numFmtId="0" fontId="25" fillId="0" borderId="8" applyNumberFormat="0" applyFill="0" applyAlignment="0" applyProtection="0"/>
    <xf numFmtId="0" fontId="55" fillId="0" borderId="44" applyNumberFormat="0" applyFill="0" applyAlignment="0" applyProtection="0"/>
    <xf numFmtId="0" fontId="29" fillId="85"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5" borderId="0" applyNumberFormat="0" applyBorder="0" applyAlignment="0" applyProtection="0"/>
    <xf numFmtId="0" fontId="26" fillId="0" borderId="0" applyNumberFormat="0" applyFill="0" applyBorder="0" applyAlignment="0" applyProtection="0"/>
    <xf numFmtId="176" fontId="148" fillId="0" borderId="0"/>
    <xf numFmtId="0" fontId="135" fillId="0" borderId="0"/>
    <xf numFmtId="0" fontId="135" fillId="0" borderId="0"/>
    <xf numFmtId="0" fontId="29" fillId="85" borderId="0" applyNumberFormat="0" applyBorder="0" applyAlignment="0" applyProtection="0"/>
    <xf numFmtId="4" fontId="173" fillId="0" borderId="0">
      <alignment horizontal="left" vertical="top"/>
      <protection locked="0"/>
    </xf>
    <xf numFmtId="0" fontId="3" fillId="0" borderId="0">
      <alignment vertical="top"/>
    </xf>
    <xf numFmtId="0" fontId="139" fillId="0" borderId="0"/>
    <xf numFmtId="0" fontId="9" fillId="0" borderId="0"/>
    <xf numFmtId="0" fontId="9" fillId="0" borderId="0"/>
    <xf numFmtId="0" fontId="116" fillId="0" borderId="0" applyBorder="0" applyProtection="0"/>
    <xf numFmtId="0" fontId="116" fillId="0" borderId="0" applyBorder="0" applyProtection="0"/>
    <xf numFmtId="0" fontId="8"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9" fillId="0" borderId="0"/>
    <xf numFmtId="0" fontId="96" fillId="0" borderId="0"/>
    <xf numFmtId="0" fontId="116" fillId="0" borderId="0" applyBorder="0" applyProtection="0"/>
    <xf numFmtId="0" fontId="116" fillId="0" borderId="0" applyBorder="0" applyProtection="0"/>
    <xf numFmtId="0" fontId="139" fillId="0" borderId="0"/>
    <xf numFmtId="0" fontId="139"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55" fillId="0" borderId="0"/>
    <xf numFmtId="0" fontId="8" fillId="0" borderId="0" applyBorder="0" applyProtection="0"/>
    <xf numFmtId="0" fontId="8"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8" fillId="0" borderId="0" applyBorder="0" applyProtection="0"/>
    <xf numFmtId="0" fontId="8"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31"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30" fillId="0" borderId="0" applyBorder="0" applyProtection="0"/>
    <xf numFmtId="0" fontId="130" fillId="0" borderId="0" applyBorder="0" applyProtection="0"/>
    <xf numFmtId="0" fontId="130" fillId="0" borderId="0" applyBorder="0" applyProtection="0"/>
    <xf numFmtId="0" fontId="130" fillId="0" borderId="0" applyBorder="0" applyProtection="0"/>
    <xf numFmtId="0" fontId="130" fillId="0" borderId="0" applyBorder="0" applyProtection="0"/>
    <xf numFmtId="0" fontId="130" fillId="0" borderId="0" applyBorder="0" applyProtection="0"/>
    <xf numFmtId="0" fontId="130" fillId="0" borderId="0" applyBorder="0" applyProtection="0"/>
    <xf numFmtId="0" fontId="130" fillId="0" borderId="0" applyBorder="0" applyProtection="0"/>
    <xf numFmtId="0" fontId="130" fillId="0" borderId="0" applyBorder="0" applyProtection="0"/>
    <xf numFmtId="0" fontId="130" fillId="0" borderId="0" applyBorder="0" applyProtection="0"/>
    <xf numFmtId="0" fontId="130" fillId="0" borderId="0" applyBorder="0" applyProtection="0"/>
    <xf numFmtId="0" fontId="130" fillId="0" borderId="0" applyBorder="0" applyProtection="0"/>
    <xf numFmtId="0" fontId="130" fillId="0" borderId="0" applyBorder="0" applyProtection="0"/>
    <xf numFmtId="0" fontId="124" fillId="0" borderId="0" applyBorder="0" applyProtection="0"/>
    <xf numFmtId="0" fontId="130" fillId="0" borderId="0" applyBorder="0" applyProtection="0"/>
    <xf numFmtId="0" fontId="124" fillId="0" borderId="0" applyBorder="0" applyProtection="0"/>
    <xf numFmtId="0" fontId="130" fillId="0" borderId="0" applyBorder="0" applyProtection="0"/>
    <xf numFmtId="0" fontId="115" fillId="0" borderId="0"/>
    <xf numFmtId="0" fontId="168" fillId="0" borderId="0"/>
    <xf numFmtId="0" fontId="116" fillId="0" borderId="0" applyBorder="0" applyProtection="0"/>
    <xf numFmtId="0" fontId="8" fillId="0" borderId="0" applyBorder="0" applyProtection="0"/>
    <xf numFmtId="0" fontId="117" fillId="0" borderId="0"/>
    <xf numFmtId="0" fontId="13" fillId="0" borderId="0"/>
    <xf numFmtId="0" fontId="180"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69" fillId="0" borderId="0"/>
    <xf numFmtId="0" fontId="8" fillId="0" borderId="0" applyBorder="0" applyProtection="0"/>
    <xf numFmtId="0" fontId="8" fillId="0" borderId="0" applyBorder="0" applyProtection="0"/>
    <xf numFmtId="0" fontId="8" fillId="0" borderId="0" applyBorder="0" applyProtection="0"/>
    <xf numFmtId="0" fontId="116" fillId="0" borderId="0" applyBorder="0" applyProtection="0"/>
    <xf numFmtId="0" fontId="8" fillId="0" borderId="0" applyBorder="0" applyProtection="0"/>
    <xf numFmtId="0" fontId="116" fillId="0" borderId="0" applyBorder="0" applyProtection="0"/>
    <xf numFmtId="0" fontId="8" fillId="0" borderId="0"/>
    <xf numFmtId="0" fontId="116" fillId="0" borderId="0" applyBorder="0" applyProtection="0"/>
    <xf numFmtId="0" fontId="124" fillId="0" borderId="0" applyBorder="0" applyProtection="0"/>
    <xf numFmtId="0" fontId="116" fillId="0" borderId="0"/>
    <xf numFmtId="0" fontId="10" fillId="0" borderId="0"/>
    <xf numFmtId="0" fontId="116" fillId="0" borderId="0" applyBorder="0" applyProtection="0"/>
    <xf numFmtId="0" fontId="124"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8" fillId="0" borderId="0" applyBorder="0" applyProtection="0"/>
    <xf numFmtId="0" fontId="13" fillId="0" borderId="0"/>
    <xf numFmtId="0" fontId="116" fillId="0" borderId="0" applyBorder="0" applyProtection="0"/>
    <xf numFmtId="0" fontId="116" fillId="0" borderId="0" applyBorder="0" applyProtection="0"/>
    <xf numFmtId="0" fontId="116" fillId="0" borderId="0" applyBorder="0" applyProtection="0"/>
    <xf numFmtId="0" fontId="139" fillId="0" borderId="0"/>
    <xf numFmtId="0" fontId="116" fillId="0" borderId="0" applyBorder="0" applyProtection="0"/>
    <xf numFmtId="0" fontId="124" fillId="0" borderId="0" applyBorder="0" applyProtection="0"/>
    <xf numFmtId="0" fontId="116" fillId="0" borderId="0" applyBorder="0" applyProtection="0"/>
    <xf numFmtId="0" fontId="116" fillId="0" borderId="0" applyBorder="0" applyProtection="0"/>
    <xf numFmtId="0" fontId="116" fillId="0" borderId="0" applyBorder="0" applyProtection="0"/>
    <xf numFmtId="7" fontId="13" fillId="0" borderId="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8" fillId="0" borderId="0" applyBorder="0" applyProtection="0"/>
    <xf numFmtId="0" fontId="116" fillId="0" borderId="0" applyBorder="0" applyProtection="0"/>
    <xf numFmtId="0" fontId="8" fillId="0" borderId="0" applyBorder="0" applyProtection="0"/>
    <xf numFmtId="0" fontId="32" fillId="0" borderId="52" applyNumberFormat="0" applyFill="0" applyAlignment="0" applyProtection="0"/>
    <xf numFmtId="0" fontId="3" fillId="0" borderId="0"/>
    <xf numFmtId="0" fontId="8" fillId="0" borderId="0" applyBorder="0" applyProtection="0"/>
    <xf numFmtId="0" fontId="8" fillId="0" borderId="0" applyBorder="0" applyProtection="0"/>
    <xf numFmtId="0" fontId="124" fillId="0" borderId="0" applyBorder="0" applyProtection="0"/>
    <xf numFmtId="0" fontId="139" fillId="0" borderId="0"/>
    <xf numFmtId="0" fontId="124" fillId="0" borderId="0" applyBorder="0" applyProtection="0"/>
    <xf numFmtId="0" fontId="116" fillId="0" borderId="0" applyBorder="0" applyProtection="0"/>
    <xf numFmtId="0" fontId="164" fillId="0" borderId="0">
      <alignment horizontal="left" vertical="top"/>
    </xf>
    <xf numFmtId="0" fontId="124" fillId="0" borderId="0" applyBorder="0" applyProtection="0"/>
    <xf numFmtId="0" fontId="116" fillId="0" borderId="0" applyBorder="0" applyProtection="0"/>
    <xf numFmtId="0" fontId="9" fillId="0" borderId="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29" fillId="85" borderId="0" applyNumberFormat="0" applyBorder="0" applyAlignment="0" applyProtection="0"/>
    <xf numFmtId="0" fontId="29" fillId="26"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3" applyNumberFormat="0" applyFill="0" applyAlignment="0" applyProtection="0"/>
    <xf numFmtId="0" fontId="29" fillId="126" borderId="0" applyNumberFormat="0" applyBorder="0" applyAlignment="0" applyProtection="0"/>
    <xf numFmtId="0" fontId="29" fillId="26" borderId="0" applyNumberFormat="0" applyBorder="0" applyAlignment="0" applyProtection="0"/>
    <xf numFmtId="0" fontId="161" fillId="85" borderId="0" applyNumberFormat="0" applyBorder="0" applyAlignment="0" applyProtection="0"/>
    <xf numFmtId="167" fontId="9" fillId="0" borderId="0" applyFont="0" applyFill="0" applyBorder="0" applyAlignment="0" applyProtection="0"/>
    <xf numFmtId="0" fontId="131" fillId="0" borderId="0"/>
    <xf numFmtId="0" fontId="185" fillId="72" borderId="0" applyNumberFormat="0" applyBorder="0" applyAlignment="0" applyProtection="0"/>
    <xf numFmtId="0" fontId="9" fillId="0" borderId="0" applyNumberFormat="0" applyFill="0" applyBorder="0" applyAlignment="0" applyProtection="0"/>
    <xf numFmtId="0" fontId="116" fillId="0" borderId="0" applyBorder="0" applyProtection="0"/>
    <xf numFmtId="0" fontId="9" fillId="0" borderId="0"/>
    <xf numFmtId="0" fontId="116" fillId="0" borderId="0" applyBorder="0" applyProtection="0"/>
    <xf numFmtId="0" fontId="9" fillId="0" borderId="0"/>
    <xf numFmtId="0" fontId="131" fillId="0" borderId="0"/>
    <xf numFmtId="176" fontId="148" fillId="0" borderId="0"/>
    <xf numFmtId="176" fontId="146" fillId="0" borderId="0"/>
    <xf numFmtId="0" fontId="116" fillId="0" borderId="0" applyBorder="0" applyProtection="0"/>
    <xf numFmtId="0" fontId="131" fillId="0" borderId="0"/>
    <xf numFmtId="0" fontId="142" fillId="0" borderId="0"/>
    <xf numFmtId="0" fontId="142" fillId="0" borderId="0"/>
    <xf numFmtId="0" fontId="131" fillId="0" borderId="0"/>
    <xf numFmtId="0" fontId="142" fillId="0" borderId="0"/>
    <xf numFmtId="0" fontId="69" fillId="0" borderId="0"/>
    <xf numFmtId="0" fontId="9" fillId="0" borderId="0" applyNumberFormat="0" applyFill="0" applyBorder="0" applyAlignment="0" applyProtection="0"/>
    <xf numFmtId="0" fontId="69" fillId="0" borderId="0"/>
    <xf numFmtId="176" fontId="148" fillId="0" borderId="0"/>
    <xf numFmtId="176" fontId="148" fillId="0" borderId="0"/>
    <xf numFmtId="176" fontId="148" fillId="0" borderId="0"/>
    <xf numFmtId="0" fontId="9" fillId="0" borderId="0" applyNumberFormat="0" applyFill="0" applyBorder="0" applyAlignment="0" applyProtection="0"/>
    <xf numFmtId="0" fontId="9" fillId="0" borderId="0" applyNumberFormat="0" applyFill="0" applyBorder="0" applyAlignment="0" applyProtection="0"/>
    <xf numFmtId="0" fontId="116" fillId="0" borderId="0" applyBorder="0" applyProtection="0"/>
    <xf numFmtId="204" fontId="190" fillId="0" borderId="0"/>
    <xf numFmtId="0" fontId="116" fillId="0" borderId="0" applyBorder="0" applyProtection="0"/>
    <xf numFmtId="0" fontId="9" fillId="0" borderId="0" applyNumberFormat="0" applyFill="0" applyBorder="0" applyAlignment="0" applyProtection="0"/>
    <xf numFmtId="0" fontId="116" fillId="0" borderId="0" applyBorder="0" applyProtection="0"/>
    <xf numFmtId="0" fontId="116" fillId="0" borderId="0" applyBorder="0" applyProtection="0"/>
    <xf numFmtId="0" fontId="9" fillId="0" borderId="33" applyNumberFormat="0" applyFill="0" applyAlignment="0" applyProtection="0"/>
    <xf numFmtId="0" fontId="116" fillId="0" borderId="0" applyBorder="0" applyProtection="0"/>
    <xf numFmtId="0" fontId="116" fillId="0" borderId="0" applyBorder="0" applyProtection="0"/>
    <xf numFmtId="0" fontId="131" fillId="0" borderId="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9" fillId="0" borderId="0"/>
    <xf numFmtId="0" fontId="9" fillId="0" borderId="0"/>
    <xf numFmtId="0" fontId="9" fillId="0" borderId="0"/>
    <xf numFmtId="0" fontId="131" fillId="0" borderId="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9" fillId="0" borderId="0" applyNumberFormat="0" applyFill="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9" fillId="0" borderId="0" applyNumberFormat="0" applyFill="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9" fillId="0" borderId="0" applyNumberFormat="0" applyFill="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9" fillId="0" borderId="0" applyNumberFormat="0" applyFill="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176" fontId="148" fillId="0" borderId="0"/>
    <xf numFmtId="0" fontId="116" fillId="0" borderId="0" applyBorder="0" applyProtection="0"/>
    <xf numFmtId="0" fontId="116" fillId="0" borderId="0" applyBorder="0" applyProtection="0"/>
    <xf numFmtId="0" fontId="9" fillId="0" borderId="0" applyNumberFormat="0" applyFill="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9" fillId="0" borderId="0"/>
    <xf numFmtId="0" fontId="116" fillId="0" borderId="0" applyBorder="0" applyProtection="0"/>
    <xf numFmtId="0" fontId="9" fillId="0" borderId="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42" fillId="0" borderId="0"/>
    <xf numFmtId="0" fontId="131" fillId="0" borderId="0"/>
    <xf numFmtId="176" fontId="148" fillId="0" borderId="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3" fillId="0" borderId="0"/>
    <xf numFmtId="0" fontId="13" fillId="0" borderId="0"/>
    <xf numFmtId="176" fontId="148" fillId="0" borderId="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31" fillId="0" borderId="0"/>
    <xf numFmtId="176" fontId="148" fillId="0" borderId="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31" fillId="0" borderId="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31" fillId="0" borderId="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9" fillId="0" borderId="0">
      <alignment vertical="top"/>
    </xf>
    <xf numFmtId="0" fontId="9" fillId="0" borderId="0">
      <alignment vertical="top"/>
    </xf>
    <xf numFmtId="0" fontId="131" fillId="0" borderId="0"/>
    <xf numFmtId="0" fontId="124"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42" fillId="0" borderId="0"/>
    <xf numFmtId="0" fontId="142" fillId="0" borderId="0"/>
    <xf numFmtId="0" fontId="142" fillId="0" borderId="0"/>
    <xf numFmtId="0" fontId="142" fillId="0" borderId="0"/>
    <xf numFmtId="0" fontId="142" fillId="0" borderId="0"/>
    <xf numFmtId="0" fontId="142" fillId="0" borderId="0"/>
    <xf numFmtId="174" fontId="116" fillId="0" borderId="0" applyFill="0" applyBorder="0" applyAlignment="0" applyProtection="0"/>
    <xf numFmtId="0" fontId="131" fillId="0" borderId="0"/>
    <xf numFmtId="0" fontId="9" fillId="0" borderId="0" applyNumberFormat="0" applyFill="0" applyBorder="0" applyAlignment="0" applyProtection="0"/>
    <xf numFmtId="0" fontId="131" fillId="0" borderId="0"/>
    <xf numFmtId="0" fontId="13" fillId="0" borderId="0"/>
    <xf numFmtId="0" fontId="131" fillId="0" borderId="0"/>
    <xf numFmtId="0" fontId="131" fillId="0" borderId="0"/>
    <xf numFmtId="0" fontId="131" fillId="0" borderId="0"/>
    <xf numFmtId="0" fontId="131"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31"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42" fillId="0" borderId="0"/>
    <xf numFmtId="0" fontId="9" fillId="0" borderId="0"/>
    <xf numFmtId="0" fontId="9" fillId="0" borderId="0"/>
    <xf numFmtId="176" fontId="148"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48" fillId="0" borderId="0"/>
    <xf numFmtId="0" fontId="116" fillId="0" borderId="0" applyBorder="0" applyProtection="0"/>
    <xf numFmtId="0" fontId="9" fillId="0" borderId="0"/>
    <xf numFmtId="176" fontId="148" fillId="0" borderId="0"/>
    <xf numFmtId="0" fontId="116" fillId="0" borderId="0" applyBorder="0" applyProtection="0"/>
    <xf numFmtId="176" fontId="148" fillId="0" borderId="0"/>
    <xf numFmtId="176" fontId="146" fillId="0" borderId="0"/>
    <xf numFmtId="0" fontId="116" fillId="0" borderId="0" applyBorder="0" applyProtection="0"/>
    <xf numFmtId="176" fontId="148" fillId="0" borderId="0"/>
    <xf numFmtId="0" fontId="116" fillId="0" borderId="0" applyBorder="0" applyProtection="0"/>
    <xf numFmtId="176" fontId="148" fillId="0" borderId="0"/>
    <xf numFmtId="0" fontId="116" fillId="0" borderId="0" applyBorder="0" applyProtection="0"/>
    <xf numFmtId="176" fontId="148" fillId="0" borderId="0"/>
    <xf numFmtId="176" fontId="148" fillId="0" borderId="0"/>
    <xf numFmtId="176" fontId="148" fillId="0" borderId="0"/>
    <xf numFmtId="0" fontId="9" fillId="0" borderId="0">
      <alignment vertical="top"/>
    </xf>
    <xf numFmtId="191" fontId="178" fillId="0" borderId="0"/>
    <xf numFmtId="0" fontId="13" fillId="0" borderId="0"/>
    <xf numFmtId="0" fontId="168" fillId="0" borderId="0"/>
    <xf numFmtId="0" fontId="142" fillId="0" borderId="0"/>
    <xf numFmtId="0" fontId="159" fillId="0" borderId="0"/>
    <xf numFmtId="2" fontId="9" fillId="0" borderId="0">
      <alignment horizontal="right"/>
    </xf>
    <xf numFmtId="0" fontId="3" fillId="0" borderId="0"/>
    <xf numFmtId="0" fontId="9" fillId="0" borderId="0"/>
    <xf numFmtId="0" fontId="9" fillId="0" borderId="0"/>
    <xf numFmtId="0" fontId="67" fillId="0" borderId="0"/>
    <xf numFmtId="0" fontId="30" fillId="69" borderId="29" applyNumberFormat="0" applyAlignment="0" applyProtection="0"/>
    <xf numFmtId="0" fontId="9" fillId="0" borderId="0"/>
    <xf numFmtId="0" fontId="131" fillId="0" borderId="0"/>
    <xf numFmtId="0" fontId="9" fillId="0" borderId="0"/>
    <xf numFmtId="0" fontId="116" fillId="0" borderId="0" applyBorder="0" applyProtection="0"/>
    <xf numFmtId="0" fontId="9" fillId="0" borderId="0"/>
    <xf numFmtId="0" fontId="116" fillId="0" borderId="0" applyBorder="0" applyProtection="0"/>
    <xf numFmtId="0" fontId="9" fillId="0" borderId="0"/>
    <xf numFmtId="0" fontId="116" fillId="0" borderId="0" applyBorder="0" applyProtection="0"/>
    <xf numFmtId="0" fontId="116" fillId="0" borderId="0" applyBorder="0" applyProtection="0"/>
    <xf numFmtId="0" fontId="142" fillId="0" borderId="0"/>
    <xf numFmtId="0" fontId="9" fillId="0" borderId="0"/>
    <xf numFmtId="0" fontId="9" fillId="0" borderId="0"/>
    <xf numFmtId="0" fontId="131" fillId="0" borderId="0"/>
    <xf numFmtId="0" fontId="116" fillId="0" borderId="0"/>
    <xf numFmtId="0" fontId="131" fillId="0" borderId="0"/>
    <xf numFmtId="0" fontId="142" fillId="0" borderId="0"/>
    <xf numFmtId="0" fontId="8" fillId="0" borderId="0"/>
    <xf numFmtId="0" fontId="9" fillId="0" borderId="0"/>
    <xf numFmtId="0" fontId="9" fillId="18" borderId="14" applyNumberFormat="0" applyAlignment="0" applyProtection="0"/>
    <xf numFmtId="0" fontId="35" fillId="18" borderId="38" applyProtection="0"/>
    <xf numFmtId="0" fontId="142" fillId="97" borderId="14" applyNumberFormat="0" applyFont="0" applyAlignment="0" applyProtection="0"/>
    <xf numFmtId="0" fontId="9" fillId="18" borderId="14" applyNumberFormat="0" applyAlignment="0" applyProtection="0"/>
    <xf numFmtId="0" fontId="142" fillId="97" borderId="14" applyNumberFormat="0" applyFont="0" applyAlignment="0" applyProtection="0"/>
    <xf numFmtId="0" fontId="9" fillId="18" borderId="14" applyNumberFormat="0" applyAlignment="0" applyProtection="0"/>
    <xf numFmtId="0" fontId="142" fillId="97" borderId="14" applyNumberFormat="0" applyFont="0" applyAlignment="0" applyProtection="0"/>
    <xf numFmtId="0" fontId="142" fillId="97" borderId="14" applyNumberFormat="0" applyFont="0" applyAlignment="0" applyProtection="0"/>
    <xf numFmtId="0" fontId="142" fillId="97" borderId="14" applyNumberFormat="0" applyFont="0" applyAlignment="0" applyProtection="0"/>
    <xf numFmtId="0" fontId="9" fillId="18" borderId="14" applyNumberFormat="0" applyAlignment="0" applyProtection="0"/>
    <xf numFmtId="0" fontId="142" fillId="97" borderId="14" applyNumberFormat="0" applyFont="0" applyAlignment="0" applyProtection="0"/>
    <xf numFmtId="0" fontId="142" fillId="97" borderId="14" applyNumberFormat="0" applyFont="0" applyAlignment="0" applyProtection="0"/>
    <xf numFmtId="0" fontId="9" fillId="18" borderId="14" applyNumberFormat="0" applyAlignment="0" applyProtection="0"/>
    <xf numFmtId="0" fontId="9" fillId="89" borderId="14" applyNumberFormat="0" applyFont="0" applyAlignment="0" applyProtection="0"/>
    <xf numFmtId="0" fontId="9" fillId="97" borderId="14" applyNumberFormat="0" applyFont="0" applyAlignment="0" applyProtection="0"/>
    <xf numFmtId="185" fontId="9" fillId="0" borderId="0"/>
    <xf numFmtId="0" fontId="163" fillId="0" borderId="0">
      <alignment vertical="top" wrapText="1"/>
    </xf>
    <xf numFmtId="9" fontId="9" fillId="0" borderId="0" applyFill="0" applyBorder="0" applyAlignment="0" applyProtection="0"/>
    <xf numFmtId="9" fontId="140"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64" fillId="0" borderId="0">
      <alignment vertical="top" wrapText="1"/>
    </xf>
    <xf numFmtId="0" fontId="116" fillId="18" borderId="14" applyNumberFormat="0" applyAlignment="0" applyProtection="0"/>
    <xf numFmtId="0" fontId="13" fillId="97" borderId="14" applyNumberFormat="0" applyFont="0" applyAlignment="0" applyProtection="0"/>
    <xf numFmtId="0" fontId="149" fillId="0" borderId="0" applyNumberFormat="0" applyFill="0" applyBorder="0" applyAlignment="0" applyProtection="0"/>
    <xf numFmtId="0" fontId="191" fillId="0" borderId="0" applyNumberFormat="0" applyFill="0" applyBorder="0" applyAlignment="0" applyProtection="0"/>
    <xf numFmtId="0" fontId="30" fillId="50" borderId="34"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84" borderId="34"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188" fontId="30" fillId="121" borderId="29"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87" borderId="0" applyNumberFormat="0" applyBorder="0" applyAlignment="0" applyProtection="0"/>
    <xf numFmtId="0" fontId="18" fillId="24" borderId="0" applyNumberFormat="0" applyBorder="0" applyAlignment="0" applyProtection="0"/>
    <xf numFmtId="0" fontId="18" fillId="120" borderId="0" applyNumberFormat="0" applyBorder="0" applyAlignment="0" applyProtection="0"/>
    <xf numFmtId="0" fontId="18" fillId="119" borderId="0" applyNumberFormat="0" applyBorder="0" applyAlignment="0" applyProtection="0"/>
    <xf numFmtId="0" fontId="18" fillId="67" borderId="0" applyNumberFormat="0" applyBorder="0" applyAlignment="0" applyProtection="0"/>
    <xf numFmtId="0" fontId="18" fillId="24" borderId="0" applyNumberFormat="0" applyBorder="0" applyAlignment="0" applyProtection="0"/>
    <xf numFmtId="0" fontId="18" fillId="74" borderId="0" applyNumberFormat="0" applyBorder="0" applyAlignment="0" applyProtection="0"/>
    <xf numFmtId="0" fontId="18" fillId="93" borderId="0" applyNumberFormat="0" applyBorder="0" applyAlignment="0" applyProtection="0"/>
    <xf numFmtId="0" fontId="18" fillId="108" borderId="0" applyNumberFormat="0" applyBorder="0" applyAlignment="0" applyProtection="0"/>
    <xf numFmtId="0" fontId="28" fillId="0" borderId="36" applyNumberFormat="0" applyFill="0" applyAlignment="0" applyProtection="0"/>
    <xf numFmtId="0" fontId="28" fillId="0" borderId="36"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96" borderId="2" applyNumberFormat="0" applyAlignment="0" applyProtection="0"/>
    <xf numFmtId="49" fontId="62" fillId="60" borderId="35">
      <alignment horizontal="center" vertical="top" wrapText="1"/>
    </xf>
    <xf numFmtId="49" fontId="189" fillId="60" borderId="35">
      <alignment horizontal="center" vertical="top" wrapText="1"/>
    </xf>
    <xf numFmtId="49" fontId="62" fillId="50" borderId="16">
      <alignment horizontal="center" vertical="top" wrapText="1"/>
    </xf>
    <xf numFmtId="49" fontId="62" fillId="60" borderId="35">
      <alignment horizontal="center" vertical="top" wrapText="1"/>
    </xf>
    <xf numFmtId="49" fontId="62" fillId="60" borderId="35">
      <alignment horizontal="center" vertical="top" wrapText="1"/>
    </xf>
    <xf numFmtId="49" fontId="62" fillId="60" borderId="35">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28" applyNumberFormat="0" applyAlignment="0" applyProtection="0"/>
    <xf numFmtId="194" fontId="8" fillId="0" borderId="0"/>
    <xf numFmtId="0" fontId="20" fillId="60" borderId="28" applyNumberFormat="0" applyAlignment="0" applyProtection="0"/>
    <xf numFmtId="4" fontId="173" fillId="0" borderId="0" applyProtection="0">
      <alignment horizontal="left"/>
      <protection locked="0"/>
    </xf>
    <xf numFmtId="188" fontId="157" fillId="0" borderId="0"/>
    <xf numFmtId="0" fontId="133" fillId="63" borderId="0">
      <alignment horizontal="left" vertical="top"/>
    </xf>
    <xf numFmtId="0" fontId="119" fillId="0" borderId="0">
      <alignment horizontal="left"/>
    </xf>
    <xf numFmtId="0" fontId="192" fillId="60" borderId="0">
      <alignment horizontal="left" vertical="center"/>
    </xf>
    <xf numFmtId="0" fontId="172" fillId="0" borderId="0">
      <alignment horizontal="right" vertical="top"/>
    </xf>
    <xf numFmtId="0" fontId="172" fillId="0" borderId="0">
      <alignment horizontal="right" vertical="top"/>
    </xf>
    <xf numFmtId="0" fontId="166" fillId="63" borderId="0">
      <alignment horizontal="left" vertical="center"/>
    </xf>
    <xf numFmtId="0" fontId="172" fillId="0" borderId="0">
      <alignment horizontal="left" vertical="top"/>
    </xf>
    <xf numFmtId="0" fontId="193" fillId="0" borderId="0">
      <alignment horizontal="right" vertical="top"/>
    </xf>
    <xf numFmtId="0" fontId="194" fillId="63" borderId="0">
      <alignment horizontal="left"/>
    </xf>
    <xf numFmtId="0" fontId="195" fillId="0" borderId="0">
      <alignment horizontal="left" vertical="top"/>
    </xf>
    <xf numFmtId="0" fontId="112" fillId="63" borderId="0">
      <alignment horizontal="left" vertical="center"/>
    </xf>
    <xf numFmtId="0" fontId="162" fillId="63" borderId="0">
      <alignment horizontal="left" vertical="top"/>
    </xf>
    <xf numFmtId="0" fontId="152" fillId="63" borderId="0">
      <alignment horizontal="left"/>
    </xf>
    <xf numFmtId="0" fontId="193" fillId="0" borderId="0">
      <alignment horizontal="left" vertical="top"/>
    </xf>
    <xf numFmtId="0" fontId="162" fillId="63" borderId="0">
      <alignment horizontal="left" vertical="center"/>
    </xf>
    <xf numFmtId="0" fontId="112" fillId="63" borderId="0">
      <alignment horizontal="right" vertical="center"/>
    </xf>
    <xf numFmtId="0" fontId="162" fillId="63" borderId="0">
      <alignment horizontal="right" vertical="center"/>
    </xf>
    <xf numFmtId="0" fontId="152" fillId="63" borderId="0">
      <alignment horizontal="left" vertical="center"/>
    </xf>
    <xf numFmtId="0" fontId="112" fillId="63" borderId="0">
      <alignment horizontal="left" vertical="top"/>
    </xf>
    <xf numFmtId="0" fontId="152" fillId="63" borderId="0">
      <alignment horizontal="right" vertical="center"/>
    </xf>
    <xf numFmtId="0" fontId="112" fillId="63" borderId="0">
      <alignment horizontal="left" vertical="top"/>
    </xf>
    <xf numFmtId="0" fontId="112" fillId="63" borderId="0">
      <alignment horizontal="left" vertical="top"/>
    </xf>
    <xf numFmtId="0" fontId="152" fillId="63" borderId="0">
      <alignment horizontal="left"/>
    </xf>
    <xf numFmtId="0" fontId="112" fillId="63" borderId="0">
      <alignment horizontal="left"/>
    </xf>
    <xf numFmtId="0" fontId="196" fillId="63" borderId="0">
      <alignment horizontal="left" vertical="top"/>
    </xf>
    <xf numFmtId="0" fontId="197" fillId="63" borderId="0">
      <alignment horizontal="left" vertical="top"/>
    </xf>
    <xf numFmtId="0" fontId="162" fillId="63" borderId="0">
      <alignment horizontal="right" vertical="top"/>
    </xf>
    <xf numFmtId="0" fontId="158" fillId="0" borderId="0">
      <alignment horizontal="left" vertical="top"/>
    </xf>
    <xf numFmtId="0" fontId="112" fillId="63" borderId="0">
      <alignment horizontal="left" vertical="top"/>
    </xf>
    <xf numFmtId="0" fontId="158" fillId="0" borderId="0">
      <alignment horizontal="right" vertical="top"/>
    </xf>
    <xf numFmtId="0" fontId="121" fillId="0" borderId="0" applyBorder="0" applyProtection="0"/>
    <xf numFmtId="0" fontId="121" fillId="0" borderId="0" applyNumberFormat="0" applyFill="0" applyBorder="0" applyAlignment="0" applyProtection="0"/>
    <xf numFmtId="188" fontId="121" fillId="0" borderId="0" applyNumberFormat="0" applyFill="0" applyBorder="0" applyAlignment="0" applyProtection="0"/>
    <xf numFmtId="49" fontId="123" fillId="0" borderId="0" applyNumberFormat="0" applyProtection="0">
      <alignment horizontal="right" vertical="top"/>
      <protection locked="0"/>
    </xf>
    <xf numFmtId="0" fontId="123" fillId="0" borderId="0" applyNumberFormat="0" applyProtection="0">
      <alignment horizontal="right" vertical="top"/>
    </xf>
    <xf numFmtId="49" fontId="123" fillId="0" borderId="0" applyNumberFormat="0" applyProtection="0">
      <alignment horizontal="right" vertical="top"/>
      <protection locked="0"/>
    </xf>
    <xf numFmtId="0" fontId="123" fillId="0" borderId="0" applyNumberFormat="0" applyProtection="0">
      <alignment horizontal="right" vertical="top"/>
    </xf>
    <xf numFmtId="49" fontId="181" fillId="0" borderId="0" applyNumberFormat="0" applyProtection="0">
      <alignment horizontal="right" vertical="top"/>
      <protection locked="0"/>
    </xf>
    <xf numFmtId="0" fontId="123" fillId="0" borderId="0" applyNumberFormat="0" applyProtection="0">
      <alignment horizontal="right" vertical="top"/>
    </xf>
    <xf numFmtId="0" fontId="123" fillId="0" borderId="0" applyNumberFormat="0" applyProtection="0">
      <alignment horizontal="right" vertical="top"/>
    </xf>
    <xf numFmtId="49" fontId="181" fillId="0" borderId="0" applyNumberFormat="0" applyProtection="0">
      <alignment horizontal="right" vertical="top"/>
      <protection locked="0"/>
    </xf>
    <xf numFmtId="0" fontId="134" fillId="5" borderId="0" applyNumberFormat="0" applyBorder="0" applyAlignment="0" applyProtection="0"/>
    <xf numFmtId="0" fontId="19" fillId="72" borderId="0" applyNumberFormat="0" applyBorder="0" applyAlignment="0" applyProtection="0"/>
    <xf numFmtId="0" fontId="127" fillId="75" borderId="0" applyAlignment="0">
      <alignment horizontal="justify" vertical="top" wrapText="1"/>
    </xf>
    <xf numFmtId="39" fontId="198" fillId="0" borderId="0"/>
    <xf numFmtId="4" fontId="151" fillId="70" borderId="0">
      <alignment horizontal="right" vertical="top"/>
      <protection locked="0"/>
    </xf>
    <xf numFmtId="0" fontId="198" fillId="0" borderId="0"/>
    <xf numFmtId="0" fontId="115" fillId="0" borderId="0"/>
    <xf numFmtId="0" fontId="9" fillId="0" borderId="43">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21" fillId="0" borderId="0" applyNumberFormat="0" applyFill="0" applyBorder="0" applyAlignment="0" applyProtection="0"/>
    <xf numFmtId="0" fontId="53" fillId="0" borderId="54" applyNumberFormat="0" applyFill="0" applyAlignment="0" applyProtection="0"/>
    <xf numFmtId="201" fontId="116"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32" fillId="0" borderId="51"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199" fillId="75"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39" fillId="0" borderId="0" applyFont="0" applyFill="0" applyBorder="0" applyAlignment="0" applyProtection="0"/>
    <xf numFmtId="44" fontId="116"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16" fillId="0" borderId="0" applyFill="0" applyBorder="0" applyAlignment="0" applyProtection="0"/>
    <xf numFmtId="201" fontId="116"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6"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6"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16"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16"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16" fillId="0" borderId="0" applyFill="0" applyBorder="0" applyAlignment="0" applyProtection="0"/>
    <xf numFmtId="174" fontId="116"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16"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6"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6"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6"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6" fillId="0" borderId="0" applyFill="0" applyBorder="0" applyAlignment="0" applyProtection="0"/>
    <xf numFmtId="165" fontId="8" fillId="0" borderId="0" applyFont="0" applyFill="0" applyBorder="0" applyAlignment="0" applyProtection="0"/>
    <xf numFmtId="201" fontId="116" fillId="0" borderId="0" applyFill="0" applyBorder="0" applyAlignment="0" applyProtection="0"/>
    <xf numFmtId="0" fontId="27" fillId="13" borderId="28" applyNumberFormat="0" applyAlignment="0" applyProtection="0"/>
    <xf numFmtId="0" fontId="27" fillId="98" borderId="28" applyNumberFormat="0" applyAlignment="0" applyProtection="0"/>
    <xf numFmtId="0" fontId="27" fillId="68" borderId="28" applyNumberFormat="0" applyAlignment="0" applyProtection="0"/>
    <xf numFmtId="0" fontId="32" fillId="0" borderId="53" applyNumberFormat="0" applyFill="0" applyAlignment="0" applyProtection="0"/>
    <xf numFmtId="0" fontId="33" fillId="0" borderId="0" applyNumberFormat="0" applyFill="0" applyBorder="0" applyAlignment="0" applyProtection="0"/>
    <xf numFmtId="0" fontId="14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20"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14"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5"/>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110" borderId="1" applyNumberFormat="0" applyAlignment="0" applyProtection="0"/>
    <xf numFmtId="0" fontId="20" fillId="69" borderId="1" applyNumberFormat="0" applyAlignment="0" applyProtection="0"/>
    <xf numFmtId="0" fontId="20" fillId="50" borderId="1" applyNumberFormat="0" applyAlignment="0" applyProtection="0"/>
    <xf numFmtId="0" fontId="27" fillId="68" borderId="1" applyNumberFormat="0" applyAlignment="0" applyProtection="0"/>
    <xf numFmtId="0" fontId="27" fillId="9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0" fillId="69" borderId="1" applyNumberFormat="0" applyAlignment="0" applyProtection="0"/>
    <xf numFmtId="0" fontId="27" fillId="68"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86" fillId="121" borderId="1" applyNumberFormat="0" applyAlignment="0" applyProtection="0"/>
    <xf numFmtId="0" fontId="9" fillId="0" borderId="25"/>
    <xf numFmtId="0" fontId="9" fillId="0" borderId="55"/>
    <xf numFmtId="0" fontId="27" fillId="117"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68"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6" applyNumberFormat="0" applyFill="0" applyAlignment="0" applyProtection="0"/>
    <xf numFmtId="0" fontId="32" fillId="0" borderId="57" applyNumberFormat="0" applyFill="0" applyAlignment="0" applyProtection="0"/>
    <xf numFmtId="0" fontId="9" fillId="0" borderId="0" applyNumberFormat="0" applyFill="0" applyBorder="0" applyAlignment="0" applyProtection="0"/>
    <xf numFmtId="0" fontId="131" fillId="0" borderId="0"/>
    <xf numFmtId="0" fontId="9" fillId="0" borderId="0" applyNumberFormat="0" applyFill="0" applyBorder="0" applyAlignment="0" applyProtection="0"/>
    <xf numFmtId="0" fontId="131" fillId="0" borderId="0"/>
    <xf numFmtId="0" fontId="20" fillId="46" borderId="1" applyNumberFormat="0" applyAlignment="0" applyProtection="0"/>
    <xf numFmtId="0" fontId="20" fillId="60" borderId="1" applyNumberFormat="0" applyAlignment="0" applyProtection="0"/>
    <xf numFmtId="0" fontId="27" fillId="98" borderId="1" applyNumberFormat="0" applyAlignment="0" applyProtection="0"/>
    <xf numFmtId="0" fontId="27" fillId="68" borderId="1" applyNumberFormat="0" applyAlignment="0" applyProtection="0"/>
    <xf numFmtId="0" fontId="32" fillId="0" borderId="57"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20" fillId="0" borderId="0" applyNumberFormat="0" applyFill="0" applyBorder="0" applyAlignment="0" applyProtection="0"/>
    <xf numFmtId="0" fontId="9" fillId="18" borderId="59" applyNumberFormat="0" applyAlignment="0" applyProtection="0"/>
    <xf numFmtId="0" fontId="131" fillId="0" borderId="0"/>
    <xf numFmtId="0" fontId="142" fillId="97" borderId="59" applyNumberFormat="0" applyFont="0" applyAlignment="0" applyProtection="0"/>
    <xf numFmtId="0" fontId="30" fillId="50" borderId="58" applyNumberFormat="0" applyAlignment="0" applyProtection="0"/>
    <xf numFmtId="0" fontId="142" fillId="97" borderId="59" applyNumberFormat="0" applyFont="0" applyAlignment="0" applyProtection="0"/>
    <xf numFmtId="0" fontId="30" fillId="60" borderId="58"/>
    <xf numFmtId="0" fontId="30" fillId="50" borderId="58" applyNumberFormat="0" applyAlignment="0" applyProtection="0"/>
    <xf numFmtId="0" fontId="32" fillId="0" borderId="63" applyNumberFormat="0" applyFill="0" applyAlignment="0" applyProtection="0"/>
    <xf numFmtId="0" fontId="2" fillId="0" borderId="0"/>
    <xf numFmtId="0" fontId="30" fillId="60" borderId="58" applyNumberFormat="0" applyAlignment="0" applyProtection="0"/>
    <xf numFmtId="7" fontId="138" fillId="0" borderId="0"/>
    <xf numFmtId="0" fontId="30" fillId="46" borderId="58" applyNumberFormat="0" applyAlignment="0" applyProtection="0"/>
    <xf numFmtId="0" fontId="30" fillId="60" borderId="58" applyNumberFormat="0" applyAlignment="0" applyProtection="0"/>
    <xf numFmtId="0" fontId="30" fillId="60" borderId="58" applyNumberFormat="0" applyAlignment="0" applyProtection="0"/>
    <xf numFmtId="0" fontId="131"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4"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58" applyNumberFormat="0" applyAlignment="0" applyProtection="0"/>
    <xf numFmtId="0" fontId="131" fillId="0" borderId="0"/>
    <xf numFmtId="0" fontId="32" fillId="0" borderId="63" applyNumberFormat="0" applyFill="0" applyAlignment="0" applyProtection="0"/>
    <xf numFmtId="0" fontId="142" fillId="97" borderId="59" applyNumberFormat="0" applyFont="0" applyAlignment="0" applyProtection="0"/>
    <xf numFmtId="0" fontId="2" fillId="0" borderId="0">
      <alignment vertical="top"/>
    </xf>
    <xf numFmtId="0" fontId="142" fillId="97" borderId="59" applyNumberFormat="0" applyFont="0" applyAlignment="0" applyProtection="0"/>
    <xf numFmtId="0" fontId="30" fillId="60" borderId="58" applyNumberFormat="0" applyAlignment="0" applyProtection="0"/>
    <xf numFmtId="0" fontId="32" fillId="0" borderId="60" applyNumberFormat="0" applyFill="0" applyAlignment="0" applyProtection="0"/>
    <xf numFmtId="0" fontId="30" fillId="60" borderId="58" applyNumberFormat="0" applyAlignment="0" applyProtection="0"/>
    <xf numFmtId="0" fontId="9" fillId="89" borderId="59" applyNumberFormat="0" applyFont="0" applyAlignment="0" applyProtection="0"/>
    <xf numFmtId="0" fontId="142" fillId="97" borderId="59" applyNumberFormat="0" applyFont="0" applyAlignment="0" applyProtection="0"/>
    <xf numFmtId="0" fontId="9" fillId="18" borderId="59" applyNumberFormat="0" applyAlignment="0" applyProtection="0"/>
    <xf numFmtId="0" fontId="9" fillId="18" borderId="59" applyNumberFormat="0" applyAlignment="0" applyProtection="0"/>
    <xf numFmtId="0" fontId="131" fillId="0" borderId="0"/>
    <xf numFmtId="0" fontId="30" fillId="121" borderId="58" applyNumberFormat="0" applyAlignment="0" applyProtection="0"/>
    <xf numFmtId="0" fontId="131" fillId="0" borderId="0"/>
    <xf numFmtId="0" fontId="9" fillId="0" borderId="0" applyNumberFormat="0" applyFill="0" applyBorder="0" applyAlignment="0" applyProtection="0"/>
    <xf numFmtId="0" fontId="9" fillId="18" borderId="59" applyNumberFormat="0" applyAlignment="0" applyProtection="0"/>
    <xf numFmtId="0" fontId="131"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30" fillId="60" borderId="58" applyNumberFormat="0" applyAlignment="0" applyProtection="0"/>
    <xf numFmtId="0" fontId="9" fillId="18" borderId="59" applyNumberFormat="0" applyAlignment="0" applyProtection="0"/>
    <xf numFmtId="0" fontId="120"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59" applyNumberFormat="0" applyAlignment="0" applyProtection="0"/>
    <xf numFmtId="0" fontId="116"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9" fillId="0" borderId="27"/>
    <xf numFmtId="0" fontId="13" fillId="97" borderId="59" applyNumberFormat="0" applyFont="0" applyAlignment="0" applyProtection="0"/>
    <xf numFmtId="0" fontId="2" fillId="0" borderId="0"/>
    <xf numFmtId="0" fontId="9" fillId="97" borderId="59" applyNumberFormat="0" applyFont="0" applyAlignment="0" applyProtection="0"/>
    <xf numFmtId="0" fontId="142" fillId="97" borderId="59" applyNumberFormat="0" applyFont="0" applyAlignment="0" applyProtection="0"/>
    <xf numFmtId="0" fontId="9" fillId="18" borderId="59" applyNumberFormat="0" applyAlignment="0" applyProtection="0"/>
    <xf numFmtId="0" fontId="142" fillId="97" borderId="59" applyNumberFormat="0" applyFont="0" applyAlignment="0" applyProtection="0"/>
    <xf numFmtId="0" fontId="142" fillId="97" borderId="59" applyNumberFormat="0" applyFont="0" applyAlignment="0" applyProtection="0"/>
    <xf numFmtId="0" fontId="142" fillId="97" borderId="59" applyNumberFormat="0" applyFont="0" applyAlignment="0" applyProtection="0"/>
    <xf numFmtId="0" fontId="9" fillId="18" borderId="59" applyNumberFormat="0" applyAlignment="0" applyProtection="0"/>
    <xf numFmtId="0" fontId="9" fillId="0" borderId="0" applyNumberFormat="0" applyFill="0" applyBorder="0" applyAlignment="0" applyProtection="0"/>
    <xf numFmtId="0" fontId="2" fillId="0" borderId="0"/>
    <xf numFmtId="0" fontId="30" fillId="69" borderId="58" applyNumberFormat="0" applyAlignment="0" applyProtection="0"/>
    <xf numFmtId="0" fontId="2" fillId="0" borderId="0"/>
    <xf numFmtId="0" fontId="30" fillId="60" borderId="58"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59" applyNumberFormat="0" applyAlignment="0" applyProtection="0"/>
    <xf numFmtId="0" fontId="2" fillId="0" borderId="0"/>
    <xf numFmtId="0" fontId="32" fillId="0" borderId="62" applyNumberFormat="0" applyFill="0" applyAlignment="0" applyProtection="0"/>
    <xf numFmtId="0" fontId="30" fillId="69" borderId="58" applyNumberFormat="0" applyAlignment="0" applyProtection="0"/>
    <xf numFmtId="0" fontId="30" fillId="50" borderId="58" applyNumberFormat="0" applyAlignment="0" applyProtection="0"/>
    <xf numFmtId="0" fontId="30" fillId="60" borderId="58" applyNumberFormat="0" applyAlignment="0" applyProtection="0"/>
    <xf numFmtId="44" fontId="8" fillId="0" borderId="0" applyFont="0" applyFill="0" applyBorder="0" applyAlignment="0" applyProtection="0"/>
    <xf numFmtId="0" fontId="2" fillId="0" borderId="0"/>
    <xf numFmtId="0" fontId="142" fillId="97" borderId="59" applyNumberFormat="0" applyFont="0" applyAlignment="0" applyProtection="0"/>
    <xf numFmtId="0" fontId="32" fillId="0" borderId="60" applyNumberFormat="0" applyFill="0" applyAlignment="0" applyProtection="0"/>
    <xf numFmtId="0" fontId="9" fillId="0" borderId="61"/>
    <xf numFmtId="43" fontId="9" fillId="0" borderId="0" applyFont="0" applyFill="0" applyBorder="0" applyAlignment="0" applyProtection="0"/>
    <xf numFmtId="0" fontId="2" fillId="0" borderId="0"/>
    <xf numFmtId="0" fontId="120" fillId="0" borderId="0" applyNumberFormat="0" applyFill="0" applyBorder="0" applyAlignment="0" applyProtection="0"/>
    <xf numFmtId="0" fontId="131" fillId="0" borderId="0"/>
    <xf numFmtId="0" fontId="2" fillId="0" borderId="0"/>
    <xf numFmtId="0" fontId="9" fillId="0" borderId="0" applyNumberFormat="0" applyFill="0" applyBorder="0" applyAlignment="0" applyProtection="0"/>
    <xf numFmtId="0" fontId="2" fillId="0" borderId="0"/>
    <xf numFmtId="0" fontId="142" fillId="97" borderId="59" applyNumberFormat="0" applyFont="0" applyAlignment="0" applyProtection="0"/>
    <xf numFmtId="0" fontId="30" fillId="50" borderId="58" applyNumberFormat="0" applyAlignment="0" applyProtection="0"/>
    <xf numFmtId="0" fontId="32" fillId="0" borderId="60" applyNumberFormat="0" applyFill="0" applyAlignment="0" applyProtection="0"/>
    <xf numFmtId="0" fontId="9" fillId="0" borderId="65"/>
    <xf numFmtId="0" fontId="2" fillId="0" borderId="0"/>
    <xf numFmtId="0" fontId="32" fillId="0" borderId="60" applyNumberFormat="0" applyFill="0" applyAlignment="0" applyProtection="0"/>
    <xf numFmtId="0" fontId="2" fillId="0" borderId="0">
      <alignment vertical="top"/>
    </xf>
    <xf numFmtId="7" fontId="13"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7" fontId="13" fillId="0" borderId="0"/>
    <xf numFmtId="0" fontId="2" fillId="0" borderId="0"/>
    <xf numFmtId="0" fontId="9" fillId="0" borderId="0" applyNumberFormat="0" applyFill="0" applyBorder="0" applyAlignment="0" applyProtection="0"/>
    <xf numFmtId="0" fontId="131" fillId="0" borderId="0"/>
    <xf numFmtId="0" fontId="9" fillId="0" borderId="0" applyNumberFormat="0" applyFill="0" applyBorder="0" applyAlignment="0" applyProtection="0"/>
    <xf numFmtId="0" fontId="30" fillId="50" borderId="58"/>
    <xf numFmtId="0" fontId="9" fillId="0" borderId="59"/>
    <xf numFmtId="0" fontId="120" fillId="0" borderId="0" applyNumberFormat="0" applyFill="0" applyBorder="0" applyAlignment="0" applyProtection="0"/>
    <xf numFmtId="44" fontId="2" fillId="0" borderId="0" applyFont="0" applyFill="0" applyBorder="0" applyAlignment="0" applyProtection="0"/>
    <xf numFmtId="0" fontId="9" fillId="0" borderId="65"/>
    <xf numFmtId="0" fontId="131"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27"/>
    <xf numFmtId="0" fontId="131" fillId="0" borderId="0"/>
    <xf numFmtId="44" fontId="116" fillId="0" borderId="0" applyFont="0" applyFill="0" applyBorder="0" applyAlignment="0" applyProtection="0"/>
    <xf numFmtId="0" fontId="9" fillId="0" borderId="66"/>
    <xf numFmtId="165" fontId="2" fillId="0" borderId="0" applyFont="0" applyFill="0" applyBorder="0" applyAlignment="0" applyProtection="0"/>
    <xf numFmtId="0" fontId="9" fillId="18" borderId="59" applyNumberFormat="0" applyAlignment="0" applyProtection="0"/>
    <xf numFmtId="0" fontId="120"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20" fillId="46" borderId="28" applyNumberFormat="0" applyAlignment="0" applyProtection="0"/>
    <xf numFmtId="0" fontId="13" fillId="0" borderId="0"/>
    <xf numFmtId="0" fontId="116" fillId="0" borderId="0" applyBorder="0" applyProtection="0"/>
    <xf numFmtId="0" fontId="116" fillId="0" borderId="0" applyBorder="0" applyProtection="0"/>
    <xf numFmtId="0" fontId="28" fillId="0" borderId="36" applyNumberFormat="0" applyFill="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3" fillId="0" borderId="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2" fillId="0" borderId="0"/>
    <xf numFmtId="7" fontId="138" fillId="0" borderId="0"/>
    <xf numFmtId="0" fontId="116" fillId="0" borderId="0" applyBorder="0" applyProtection="0"/>
    <xf numFmtId="0" fontId="116" fillId="0" borderId="0" applyBorder="0" applyProtection="0"/>
    <xf numFmtId="0" fontId="20" fillId="50" borderId="28" applyNumberFormat="0" applyAlignment="0" applyProtection="0"/>
    <xf numFmtId="0" fontId="116" fillId="0" borderId="0" applyBorder="0" applyProtection="0"/>
    <xf numFmtId="0" fontId="116" fillId="0" borderId="0" applyBorder="0" applyProtection="0"/>
    <xf numFmtId="0" fontId="13" fillId="0" borderId="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9" fillId="0" borderId="0"/>
    <xf numFmtId="0" fontId="96" fillId="0" borderId="0"/>
    <xf numFmtId="0" fontId="13" fillId="0" borderId="0"/>
    <xf numFmtId="0" fontId="9" fillId="0" borderId="3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68" borderId="28" applyNumberFormat="0" applyAlignment="0" applyProtection="0"/>
    <xf numFmtId="0" fontId="2" fillId="0" borderId="0">
      <alignment vertical="top"/>
    </xf>
    <xf numFmtId="0" fontId="116" fillId="0" borderId="0" applyBorder="0" applyProtection="0"/>
    <xf numFmtId="0" fontId="116" fillId="0" borderId="0" applyBorder="0" applyProtection="0"/>
    <xf numFmtId="0" fontId="27" fillId="68" borderId="28" applyNumberFormat="0" applyAlignment="0" applyProtection="0"/>
    <xf numFmtId="0" fontId="8" fillId="14" borderId="0" applyNumberFormat="0" applyBorder="0" applyAlignment="0" applyProtection="0"/>
    <xf numFmtId="0" fontId="27" fillId="68" borderId="28" applyNumberFormat="0" applyAlignment="0" applyProtection="0"/>
    <xf numFmtId="0" fontId="27" fillId="68" borderId="28" applyNumberFormat="0" applyAlignment="0" applyProtection="0"/>
    <xf numFmtId="0" fontId="135"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68" fillId="0" borderId="0"/>
    <xf numFmtId="0" fontId="116" fillId="0" borderId="0" applyBorder="0" applyProtection="0"/>
    <xf numFmtId="0" fontId="116" fillId="0" borderId="0" applyBorder="0" applyProtection="0"/>
    <xf numFmtId="0" fontId="9" fillId="0" borderId="0"/>
    <xf numFmtId="0" fontId="30" fillId="60" borderId="29" applyNumberFormat="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9" fillId="0" borderId="0"/>
    <xf numFmtId="0" fontId="116" fillId="0" borderId="0" applyBorder="0" applyProtection="0"/>
    <xf numFmtId="0" fontId="116" fillId="0" borderId="0" applyBorder="0" applyProtection="0"/>
    <xf numFmtId="7" fontId="13" fillId="0" borderId="0"/>
    <xf numFmtId="0" fontId="13" fillId="0" borderId="0"/>
    <xf numFmtId="0" fontId="8" fillId="101" borderId="0" applyNumberFormat="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43" fontId="9" fillId="0" borderId="0" applyFont="0" applyFill="0" applyBorder="0" applyAlignment="0" applyProtection="0"/>
    <xf numFmtId="0" fontId="116" fillId="0" borderId="0" applyBorder="0" applyProtection="0"/>
    <xf numFmtId="0" fontId="116" fillId="0" borderId="0" applyBorder="0" applyProtection="0"/>
    <xf numFmtId="43" fontId="9" fillId="0" borderId="0" applyFont="0" applyFill="0" applyBorder="0" applyAlignment="0" applyProtection="0"/>
    <xf numFmtId="0" fontId="8" fillId="115" borderId="0" applyNumberFormat="0" applyBorder="0" applyAlignment="0" applyProtection="0"/>
    <xf numFmtId="0" fontId="116" fillId="0" borderId="0" applyBorder="0" applyProtection="0"/>
    <xf numFmtId="0" fontId="116" fillId="0" borderId="0" applyBorder="0" applyProtection="0"/>
    <xf numFmtId="0" fontId="9" fillId="0" borderId="0"/>
    <xf numFmtId="0" fontId="9" fillId="0" borderId="0"/>
    <xf numFmtId="0" fontId="8" fillId="117" borderId="0" applyNumberFormat="0" applyBorder="0" applyAlignment="0" applyProtection="0"/>
    <xf numFmtId="188" fontId="116" fillId="0" borderId="0"/>
    <xf numFmtId="0" fontId="116" fillId="0" borderId="0" applyBorder="0" applyProtection="0"/>
    <xf numFmtId="0" fontId="116"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1"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101" borderId="0" applyNumberFormat="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20" fillId="69" borderId="28" applyNumberFormat="0" applyAlignment="0" applyProtection="0"/>
    <xf numFmtId="0" fontId="116"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1" borderId="0" applyNumberFormat="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201" fontId="116" fillId="0" borderId="0" applyFill="0" applyBorder="0" applyAlignment="0" applyProtection="0"/>
    <xf numFmtId="0" fontId="116" fillId="0" borderId="0" applyBorder="0" applyProtection="0"/>
    <xf numFmtId="0" fontId="20" fillId="50" borderId="28" applyNumberFormat="0" applyAlignment="0" applyProtection="0"/>
    <xf numFmtId="0" fontId="116" fillId="0" borderId="0" applyBorder="0" applyProtection="0"/>
    <xf numFmtId="0" fontId="116" fillId="0" borderId="0" applyBorder="0" applyProtection="0"/>
    <xf numFmtId="0" fontId="2" fillId="0" borderId="0"/>
    <xf numFmtId="0" fontId="8" fillId="115" borderId="0" applyNumberFormat="0" applyBorder="0" applyAlignment="0" applyProtection="0"/>
    <xf numFmtId="0" fontId="8" fillId="101" borderId="0" applyNumberFormat="0" applyBorder="0" applyAlignment="0" applyProtection="0"/>
    <xf numFmtId="0" fontId="27" fillId="68" borderId="28" applyNumberFormat="0" applyAlignment="0" applyProtection="0"/>
    <xf numFmtId="0" fontId="27" fillId="98" borderId="28" applyNumberFormat="0" applyAlignment="0" applyProtection="0"/>
    <xf numFmtId="0" fontId="27" fillId="68" borderId="28" applyNumberFormat="0" applyAlignment="0" applyProtection="0"/>
    <xf numFmtId="0" fontId="116" fillId="0" borderId="0" applyBorder="0" applyProtection="0"/>
    <xf numFmtId="0" fontId="116" fillId="0" borderId="0" applyBorder="0" applyProtection="0"/>
    <xf numFmtId="0" fontId="30" fillId="50" borderId="29" applyNumberFormat="0" applyAlignment="0" applyProtection="0"/>
    <xf numFmtId="0" fontId="116" fillId="0" borderId="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44" fontId="8" fillId="0" borderId="0" applyFont="0" applyFill="0" applyBorder="0" applyAlignment="0" applyProtection="0"/>
    <xf numFmtId="0" fontId="27" fillId="68" borderId="28" applyNumberFormat="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20" fillId="50" borderId="28" applyNumberFormat="0" applyAlignment="0" applyProtection="0"/>
    <xf numFmtId="0" fontId="2" fillId="0" borderId="0"/>
    <xf numFmtId="0" fontId="116" fillId="0" borderId="0" applyBorder="0" applyProtection="0"/>
    <xf numFmtId="0" fontId="116"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16" fillId="0" borderId="0" applyBorder="0" applyProtection="0"/>
    <xf numFmtId="0" fontId="116" fillId="0" borderId="0" applyBorder="0" applyProtection="0"/>
    <xf numFmtId="0" fontId="9" fillId="0" borderId="48">
      <alignment horizontal="left" vertical="top" wrapText="1"/>
    </xf>
    <xf numFmtId="0" fontId="116" fillId="0" borderId="0" applyBorder="0" applyProtection="0"/>
    <xf numFmtId="0" fontId="20" fillId="60" borderId="28" applyNumberFormat="0" applyAlignment="0" applyProtection="0"/>
    <xf numFmtId="0" fontId="20" fillId="50" borderId="28" applyNumberFormat="0" applyAlignment="0" applyProtection="0"/>
    <xf numFmtId="0" fontId="116" fillId="0" borderId="0" applyBorder="0" applyProtection="0"/>
    <xf numFmtId="0" fontId="116" fillId="0" borderId="0" applyBorder="0" applyProtection="0"/>
    <xf numFmtId="0" fontId="20" fillId="60" borderId="28" applyNumberFormat="0" applyAlignment="0" applyProtection="0"/>
    <xf numFmtId="0" fontId="20" fillId="50" borderId="28" applyNumberFormat="0" applyAlignment="0" applyProtection="0"/>
    <xf numFmtId="0" fontId="116" fillId="0" borderId="0" applyBorder="0" applyProtection="0"/>
    <xf numFmtId="0" fontId="116" fillId="0" borderId="0" applyBorder="0" applyProtection="0"/>
    <xf numFmtId="0" fontId="20" fillId="50" borderId="28" applyNumberFormat="0" applyAlignment="0" applyProtection="0"/>
    <xf numFmtId="0" fontId="116" fillId="0" borderId="0" applyBorder="0" applyProtection="0"/>
    <xf numFmtId="0" fontId="116" fillId="0" borderId="0" applyBorder="0" applyProtection="0"/>
    <xf numFmtId="0" fontId="20" fillId="60" borderId="28" applyNumberFormat="0" applyAlignment="0" applyProtection="0"/>
    <xf numFmtId="0" fontId="20" fillId="50" borderId="28" applyNumberFormat="0" applyAlignment="0" applyProtection="0"/>
    <xf numFmtId="0" fontId="116" fillId="0" borderId="0" applyBorder="0" applyProtection="0"/>
    <xf numFmtId="0" fontId="116" fillId="0" borderId="0" applyBorder="0" applyProtection="0"/>
    <xf numFmtId="0" fontId="20" fillId="50" borderId="28" applyNumberFormat="0" applyAlignment="0" applyProtection="0"/>
    <xf numFmtId="0" fontId="20" fillId="60" borderId="28" applyNumberFormat="0" applyAlignment="0" applyProtection="0"/>
    <xf numFmtId="0" fontId="186" fillId="121" borderId="28" applyNumberFormat="0" applyAlignment="0" applyProtection="0"/>
    <xf numFmtId="0" fontId="21" fillId="48" borderId="2" applyNumberFormat="0" applyAlignment="0" applyProtection="0"/>
    <xf numFmtId="0" fontId="116"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49"/>
    <xf numFmtId="0" fontId="9" fillId="0" borderId="26"/>
    <xf numFmtId="43" fontId="9" fillId="0" borderId="0" applyFont="0" applyFill="0" applyBorder="0" applyAlignment="0" applyProtection="0"/>
    <xf numFmtId="43" fontId="9" fillId="0" borderId="0" applyFont="0" applyFill="0" applyBorder="0" applyAlignment="0" applyProtection="0"/>
    <xf numFmtId="0" fontId="116" fillId="0" borderId="0" applyBorder="0" applyProtection="0"/>
    <xf numFmtId="0" fontId="116"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2" fillId="0" borderId="0"/>
    <xf numFmtId="0" fontId="9" fillId="0" borderId="0"/>
    <xf numFmtId="0" fontId="9" fillId="0" borderId="0"/>
    <xf numFmtId="0" fontId="116" fillId="0" borderId="0" applyBorder="0" applyProtection="0"/>
    <xf numFmtId="0" fontId="116" fillId="0" borderId="0" applyBorder="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9" borderId="29" applyNumberFormat="0" applyAlignment="0" applyProtection="0"/>
    <xf numFmtId="39" fontId="9" fillId="0" borderId="42">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29" applyNumberFormat="0" applyAlignment="0" applyProtection="0"/>
    <xf numFmtId="0" fontId="135" fillId="0" borderId="0"/>
    <xf numFmtId="0" fontId="2" fillId="0" borderId="0">
      <alignment vertical="top"/>
    </xf>
    <xf numFmtId="0" fontId="116" fillId="0" borderId="0" applyBorder="0" applyProtection="0"/>
    <xf numFmtId="0" fontId="116" fillId="0" borderId="0" applyBorder="0" applyProtection="0"/>
    <xf numFmtId="0" fontId="116" fillId="0" borderId="0" applyBorder="0" applyProtection="0"/>
    <xf numFmtId="0" fontId="9" fillId="0" borderId="0"/>
    <xf numFmtId="0" fontId="116" fillId="0" borderId="0" applyBorder="0" applyProtection="0"/>
    <xf numFmtId="7" fontId="13" fillId="0" borderId="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68" fillId="0" borderId="0"/>
    <xf numFmtId="0" fontId="116" fillId="0" borderId="0" applyBorder="0" applyProtection="0"/>
    <xf numFmtId="0" fontId="116" fillId="0" borderId="0" applyBorder="0" applyProtection="0"/>
    <xf numFmtId="0" fontId="116" fillId="0" borderId="0" applyBorder="0" applyProtection="0"/>
    <xf numFmtId="0" fontId="116" fillId="0" borderId="0"/>
    <xf numFmtId="0" fontId="116" fillId="0" borderId="0" applyBorder="0" applyProtection="0"/>
    <xf numFmtId="0" fontId="32" fillId="0" borderId="60" applyNumberFormat="0" applyFill="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7" fontId="13" fillId="0" borderId="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2" fillId="0" borderId="0"/>
    <xf numFmtId="0" fontId="116" fillId="0" borderId="0" applyBorder="0" applyProtection="0"/>
    <xf numFmtId="0" fontId="116" fillId="0" borderId="0" applyBorder="0" applyProtection="0"/>
    <xf numFmtId="0" fontId="9" fillId="0" borderId="0"/>
    <xf numFmtId="0" fontId="116" fillId="0" borderId="0" applyBorder="0" applyProtection="0"/>
    <xf numFmtId="0" fontId="116" fillId="0" borderId="0" applyBorder="0" applyProtection="0"/>
    <xf numFmtId="0" fontId="116" fillId="0" borderId="0" applyBorder="0" applyProtection="0"/>
    <xf numFmtId="0" fontId="29" fillId="26" borderId="0" applyNumberFormat="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3" fillId="0" borderId="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174" fontId="116" fillId="0" borderId="0" applyFill="0" applyBorder="0" applyAlignment="0" applyProtection="0"/>
    <xf numFmtId="0" fontId="116" fillId="0" borderId="0" applyBorder="0" applyProtection="0"/>
    <xf numFmtId="0" fontId="116" fillId="0" borderId="0" applyBorder="0" applyProtection="0"/>
    <xf numFmtId="0" fontId="116" fillId="0" borderId="0" applyBorder="0" applyProtection="0"/>
    <xf numFmtId="0" fontId="13" fillId="0" borderId="0"/>
    <xf numFmtId="0" fontId="168" fillId="0" borderId="0"/>
    <xf numFmtId="0" fontId="2" fillId="0" borderId="0"/>
    <xf numFmtId="0" fontId="30" fillId="69" borderId="29" applyNumberFormat="0" applyAlignment="0" applyProtection="0"/>
    <xf numFmtId="0" fontId="116" fillId="0" borderId="0" applyBorder="0" applyProtection="0"/>
    <xf numFmtId="0" fontId="116" fillId="0" borderId="0" applyBorder="0" applyProtection="0"/>
    <xf numFmtId="0" fontId="116" fillId="0" borderId="0" applyBorder="0" applyProtection="0"/>
    <xf numFmtId="0" fontId="116" fillId="0" borderId="0" applyBorder="0" applyProtection="0"/>
    <xf numFmtId="0" fontId="116" fillId="0" borderId="0"/>
    <xf numFmtId="0" fontId="9" fillId="18" borderId="14" applyNumberFormat="0" applyAlignment="0" applyProtection="0"/>
    <xf numFmtId="9" fontId="9" fillId="0" borderId="0" applyFill="0" applyBorder="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28" applyNumberFormat="0" applyAlignment="0" applyProtection="0"/>
    <xf numFmtId="0" fontId="121" fillId="0" borderId="0" applyBorder="0" applyProtection="0"/>
    <xf numFmtId="0" fontId="115" fillId="0" borderId="0"/>
    <xf numFmtId="0" fontId="33" fillId="0" borderId="0" applyNumberFormat="0" applyFill="0" applyBorder="0" applyAlignment="0" applyProtection="0"/>
    <xf numFmtId="0" fontId="121" fillId="0" borderId="0" applyNumberFormat="0" applyFill="0" applyBorder="0" applyAlignment="0" applyProtection="0"/>
    <xf numFmtId="0" fontId="53" fillId="0" borderId="54" applyNumberFormat="0" applyFill="0" applyAlignment="0" applyProtection="0"/>
    <xf numFmtId="201" fontId="116"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16" fillId="0" borderId="0" applyFont="0" applyFill="0" applyBorder="0" applyAlignment="0" applyProtection="0"/>
    <xf numFmtId="41" fontId="9" fillId="0" borderId="0" applyFont="0" applyFill="0" applyBorder="0" applyAlignment="0" applyProtection="0"/>
    <xf numFmtId="201" fontId="116" fillId="0" borderId="0" applyFill="0" applyBorder="0" applyAlignment="0" applyProtection="0"/>
    <xf numFmtId="201" fontId="116" fillId="0" borderId="0" applyFill="0" applyBorder="0" applyAlignment="0" applyProtection="0"/>
    <xf numFmtId="201" fontId="116" fillId="0" borderId="0" applyFill="0" applyBorder="0" applyAlignment="0" applyProtection="0"/>
    <xf numFmtId="201" fontId="116"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16" fillId="0" borderId="0" applyFill="0" applyBorder="0" applyAlignment="0" applyProtection="0"/>
    <xf numFmtId="165" fontId="2" fillId="0" borderId="0" applyFont="0" applyFill="0" applyBorder="0" applyAlignment="0" applyProtection="0"/>
    <xf numFmtId="221" fontId="116" fillId="0" borderId="0" applyFill="0" applyBorder="0" applyAlignment="0" applyProtection="0"/>
    <xf numFmtId="174" fontId="116" fillId="0" borderId="0" applyFill="0" applyBorder="0" applyAlignment="0" applyProtection="0"/>
    <xf numFmtId="174" fontId="116" fillId="0" borderId="0" applyFill="0" applyBorder="0" applyAlignment="0" applyProtection="0"/>
    <xf numFmtId="201" fontId="116" fillId="0" borderId="0" applyFill="0" applyBorder="0" applyAlignment="0" applyProtection="0"/>
    <xf numFmtId="201" fontId="116" fillId="0" borderId="0" applyFill="0" applyBorder="0" applyAlignment="0" applyProtection="0"/>
    <xf numFmtId="0" fontId="27" fillId="13" borderId="28" applyNumberFormat="0" applyAlignment="0" applyProtection="0"/>
    <xf numFmtId="0" fontId="27" fillId="68" borderId="28"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38"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38"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6"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110" borderId="64" applyNumberFormat="0" applyAlignment="0" applyProtection="0"/>
    <xf numFmtId="0" fontId="30" fillId="50" borderId="58"/>
    <xf numFmtId="0" fontId="30" fillId="60" borderId="58" applyNumberFormat="0" applyAlignment="0" applyProtection="0"/>
    <xf numFmtId="0" fontId="30" fillId="50" borderId="58" applyNumberFormat="0" applyAlignment="0" applyProtection="0"/>
    <xf numFmtId="0" fontId="20" fillId="69" borderId="64" applyNumberFormat="0" applyAlignment="0" applyProtection="0"/>
    <xf numFmtId="0" fontId="20" fillId="50" borderId="64" applyNumberFormat="0" applyAlignment="0" applyProtection="0"/>
    <xf numFmtId="0" fontId="27" fillId="68" borderId="64" applyNumberFormat="0" applyAlignment="0" applyProtection="0"/>
    <xf numFmtId="0" fontId="27" fillId="9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30" fillId="50" borderId="58" applyNumberFormat="0" applyAlignment="0" applyProtection="0"/>
    <xf numFmtId="0" fontId="20" fillId="69" borderId="64" applyNumberFormat="0" applyAlignment="0" applyProtection="0"/>
    <xf numFmtId="0" fontId="27" fillId="68" borderId="64" applyNumberFormat="0" applyAlignment="0" applyProtection="0"/>
    <xf numFmtId="0" fontId="20" fillId="5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186" fillId="121" borderId="64" applyNumberFormat="0" applyAlignment="0" applyProtection="0"/>
    <xf numFmtId="0" fontId="30" fillId="60" borderId="58" applyNumberFormat="0" applyAlignment="0" applyProtection="0"/>
    <xf numFmtId="0" fontId="30" fillId="60" borderId="58" applyNumberFormat="0" applyAlignment="0" applyProtection="0"/>
    <xf numFmtId="0" fontId="27" fillId="117"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68"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30" fillId="60" borderId="58"/>
    <xf numFmtId="0" fontId="30" fillId="69" borderId="58" applyNumberFormat="0" applyAlignment="0" applyProtection="0"/>
    <xf numFmtId="0" fontId="9" fillId="0" borderId="0" applyNumberFormat="0" applyFill="0" applyBorder="0" applyAlignment="0" applyProtection="0"/>
    <xf numFmtId="0" fontId="30" fillId="60" borderId="58" applyNumberFormat="0" applyAlignment="0" applyProtection="0"/>
    <xf numFmtId="0" fontId="32" fillId="0" borderId="63" applyNumberFormat="0" applyFill="0" applyAlignment="0" applyProtection="0"/>
    <xf numFmtId="0" fontId="30" fillId="69" borderId="58" applyNumberFormat="0" applyAlignment="0" applyProtection="0"/>
    <xf numFmtId="0" fontId="9" fillId="18" borderId="59" applyNumberFormat="0" applyAlignment="0" applyProtection="0"/>
    <xf numFmtId="0" fontId="116"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46" borderId="58" applyNumberFormat="0" applyAlignment="0" applyProtection="0"/>
    <xf numFmtId="0" fontId="30" fillId="121" borderId="58" applyNumberFormat="0" applyAlignment="0" applyProtection="0"/>
    <xf numFmtId="0" fontId="20" fillId="46" borderId="64" applyNumberFormat="0" applyAlignment="0" applyProtection="0"/>
    <xf numFmtId="0" fontId="20" fillId="60" borderId="64" applyNumberFormat="0" applyAlignment="0" applyProtection="0"/>
    <xf numFmtId="0" fontId="27" fillId="13" borderId="64" applyNumberFormat="0" applyAlignment="0" applyProtection="0"/>
    <xf numFmtId="0" fontId="27" fillId="98" borderId="64" applyNumberFormat="0" applyAlignment="0" applyProtection="0"/>
    <xf numFmtId="0" fontId="27" fillId="68" borderId="64" applyNumberFormat="0" applyAlignment="0" applyProtection="0"/>
    <xf numFmtId="0" fontId="1" fillId="0" borderId="0"/>
  </cellStyleXfs>
  <cellXfs count="180">
    <xf numFmtId="0" fontId="0" fillId="0" borderId="0" xfId="0"/>
    <xf numFmtId="4" fontId="105" fillId="0" borderId="0" xfId="0" applyNumberFormat="1" applyFont="1" applyAlignment="1">
      <alignment horizontal="right"/>
    </xf>
    <xf numFmtId="0" fontId="106" fillId="0" borderId="0" xfId="0" applyFont="1" applyAlignment="1">
      <alignment vertical="top"/>
    </xf>
    <xf numFmtId="0" fontId="105" fillId="0" borderId="0" xfId="0" applyFont="1"/>
    <xf numFmtId="0" fontId="103" fillId="0" borderId="0" xfId="0" applyFont="1" applyAlignment="1">
      <alignment vertical="top" wrapText="1"/>
    </xf>
    <xf numFmtId="0" fontId="106" fillId="0" borderId="0" xfId="0" quotePrefix="1" applyFont="1" applyAlignment="1">
      <alignment vertical="top"/>
    </xf>
    <xf numFmtId="0" fontId="105" fillId="0" borderId="0" xfId="0" applyFont="1" applyAlignment="1">
      <alignment horizontal="left" vertical="center" wrapText="1"/>
    </xf>
    <xf numFmtId="0" fontId="104" fillId="0" borderId="0" xfId="0" quotePrefix="1" applyFont="1" applyAlignment="1">
      <alignment vertical="top" wrapText="1"/>
    </xf>
    <xf numFmtId="0" fontId="107" fillId="127" borderId="21" xfId="0" applyFont="1" applyFill="1" applyBorder="1" applyAlignment="1">
      <alignment vertical="top"/>
    </xf>
    <xf numFmtId="0" fontId="108" fillId="127" borderId="23" xfId="0" applyFont="1" applyFill="1" applyBorder="1" applyAlignment="1">
      <alignment vertical="top"/>
    </xf>
    <xf numFmtId="0" fontId="104" fillId="0" borderId="0" xfId="0" applyFont="1" applyAlignment="1">
      <alignment horizontal="center" wrapText="1"/>
    </xf>
    <xf numFmtId="0" fontId="106" fillId="0" borderId="0" xfId="0" applyFont="1" applyAlignment="1">
      <alignment vertical="top" wrapText="1"/>
    </xf>
    <xf numFmtId="0" fontId="106" fillId="0" borderId="0" xfId="0" applyFont="1"/>
    <xf numFmtId="0" fontId="105" fillId="0" borderId="0" xfId="0" applyFont="1" applyAlignment="1">
      <alignment wrapText="1"/>
    </xf>
    <xf numFmtId="0" fontId="106" fillId="0" borderId="0" xfId="0" applyFont="1" applyAlignment="1">
      <alignment horizontal="left" vertical="center"/>
    </xf>
    <xf numFmtId="0" fontId="108" fillId="127" borderId="21" xfId="0" applyFont="1" applyFill="1" applyBorder="1" applyAlignment="1">
      <alignment horizontal="left" vertical="center"/>
    </xf>
    <xf numFmtId="0" fontId="107" fillId="127" borderId="23" xfId="0" applyFont="1" applyFill="1" applyBorder="1" applyAlignment="1">
      <alignment vertical="top"/>
    </xf>
    <xf numFmtId="0" fontId="105" fillId="0" borderId="0" xfId="0" applyFont="1" applyAlignment="1">
      <alignment vertical="top"/>
    </xf>
    <xf numFmtId="4" fontId="105" fillId="0" borderId="0" xfId="0" applyNumberFormat="1" applyFont="1" applyAlignment="1">
      <alignment vertical="top"/>
    </xf>
    <xf numFmtId="4" fontId="107" fillId="127" borderId="23" xfId="0" applyNumberFormat="1" applyFont="1" applyFill="1" applyBorder="1" applyAlignment="1">
      <alignment vertical="top"/>
    </xf>
    <xf numFmtId="0" fontId="107" fillId="0" borderId="0" xfId="0" applyFont="1" applyAlignment="1">
      <alignment vertical="top"/>
    </xf>
    <xf numFmtId="0" fontId="108" fillId="0" borderId="0" xfId="0" applyFont="1" applyAlignment="1">
      <alignment vertical="top"/>
    </xf>
    <xf numFmtId="4" fontId="107" fillId="0" borderId="0" xfId="0" applyNumberFormat="1" applyFont="1" applyAlignment="1">
      <alignment vertical="top"/>
    </xf>
    <xf numFmtId="0" fontId="200" fillId="127" borderId="21" xfId="0" applyFont="1" applyFill="1" applyBorder="1" applyAlignment="1">
      <alignment vertical="center"/>
    </xf>
    <xf numFmtId="0" fontId="104" fillId="127" borderId="23" xfId="0" applyFont="1" applyFill="1" applyBorder="1" applyAlignment="1">
      <alignment vertical="center"/>
    </xf>
    <xf numFmtId="4" fontId="200" fillId="127" borderId="23" xfId="0" applyNumberFormat="1" applyFont="1" applyFill="1" applyBorder="1" applyAlignment="1">
      <alignment vertical="center"/>
    </xf>
    <xf numFmtId="4" fontId="104" fillId="127" borderId="22" xfId="0" applyNumberFormat="1" applyFont="1" applyFill="1" applyBorder="1" applyAlignment="1">
      <alignment horizontal="right" vertical="center"/>
    </xf>
    <xf numFmtId="0" fontId="105" fillId="0" borderId="0" xfId="0" applyFont="1" applyAlignment="1">
      <alignment vertical="center"/>
    </xf>
    <xf numFmtId="0" fontId="0" fillId="0" borderId="0" xfId="0" applyAlignment="1">
      <alignment vertical="center"/>
    </xf>
    <xf numFmtId="4" fontId="103" fillId="0" borderId="0" xfId="0" applyNumberFormat="1" applyFont="1" applyAlignment="1">
      <alignment horizontal="right"/>
    </xf>
    <xf numFmtId="0" fontId="9" fillId="127" borderId="21" xfId="0" applyFont="1" applyFill="1" applyBorder="1" applyAlignment="1">
      <alignment vertical="top"/>
    </xf>
    <xf numFmtId="0" fontId="201" fillId="127" borderId="23" xfId="0" applyFont="1" applyFill="1" applyBorder="1" applyAlignment="1">
      <alignment vertical="top"/>
    </xf>
    <xf numFmtId="0" fontId="109" fillId="0" borderId="0" xfId="0" applyFont="1" applyAlignment="1">
      <alignment horizontal="left" wrapText="1"/>
    </xf>
    <xf numFmtId="0" fontId="109" fillId="0" borderId="0" xfId="0" applyFont="1" applyAlignment="1">
      <alignment horizontal="left" vertical="top" wrapText="1"/>
    </xf>
    <xf numFmtId="0" fontId="106" fillId="0" borderId="0" xfId="0" applyFont="1" applyAlignment="1">
      <alignment horizontal="center" vertical="top"/>
    </xf>
    <xf numFmtId="0" fontId="104" fillId="127" borderId="21" xfId="713" applyFont="1" applyFill="1" applyBorder="1"/>
    <xf numFmtId="0" fontId="202" fillId="127" borderId="22" xfId="713" applyFont="1" applyFill="1" applyBorder="1"/>
    <xf numFmtId="0" fontId="9" fillId="0" borderId="0" xfId="691"/>
    <xf numFmtId="0" fontId="104" fillId="0" borderId="0" xfId="713" applyFont="1" applyAlignment="1">
      <alignment vertical="top"/>
    </xf>
    <xf numFmtId="0" fontId="104" fillId="0" borderId="0" xfId="713" applyFont="1" applyAlignment="1">
      <alignment horizontal="left" vertical="top"/>
    </xf>
    <xf numFmtId="4" fontId="103" fillId="0" borderId="0" xfId="691" applyNumberFormat="1" applyFont="1" applyAlignment="1">
      <alignment vertical="top" wrapText="1"/>
    </xf>
    <xf numFmtId="4" fontId="103" fillId="0" borderId="0" xfId="691" applyNumberFormat="1" applyFont="1" applyAlignment="1">
      <alignment horizontal="left" vertical="top" wrapText="1"/>
    </xf>
    <xf numFmtId="0" fontId="103" fillId="0" borderId="0" xfId="713" applyFont="1" applyAlignment="1">
      <alignment horizontal="left" vertical="top" wrapText="1"/>
    </xf>
    <xf numFmtId="49" fontId="103" fillId="0" borderId="0" xfId="691" applyNumberFormat="1" applyFont="1" applyAlignment="1">
      <alignment horizontal="left" vertical="top" wrapText="1"/>
    </xf>
    <xf numFmtId="0" fontId="103" fillId="0" borderId="0" xfId="691" applyFont="1" applyAlignment="1">
      <alignment horizontal="left" wrapText="1"/>
    </xf>
    <xf numFmtId="0" fontId="103" fillId="0" borderId="0" xfId="2656" applyFont="1" applyAlignment="1">
      <alignment horizontal="left" vertical="top" wrapText="1"/>
    </xf>
    <xf numFmtId="0" fontId="104" fillId="0" borderId="0" xfId="2656" applyFont="1" applyAlignment="1">
      <alignment horizontal="left" vertical="top" wrapText="1"/>
    </xf>
    <xf numFmtId="4" fontId="103" fillId="0" borderId="0" xfId="691" applyNumberFormat="1" applyFont="1" applyAlignment="1">
      <alignment horizontal="center" vertical="top" wrapText="1"/>
    </xf>
    <xf numFmtId="0" fontId="203" fillId="0" borderId="0" xfId="713" applyFont="1" applyAlignment="1">
      <alignment vertical="top" wrapText="1"/>
    </xf>
    <xf numFmtId="0" fontId="203" fillId="0" borderId="0" xfId="713" applyFont="1" applyAlignment="1">
      <alignment horizontal="left" vertical="top" wrapText="1"/>
    </xf>
    <xf numFmtId="0" fontId="203" fillId="0" borderId="0" xfId="713" applyFont="1" applyAlignment="1">
      <alignment vertical="top"/>
    </xf>
    <xf numFmtId="0" fontId="103" fillId="0" borderId="0" xfId="1220" applyFont="1" applyAlignment="1">
      <alignment horizontal="left" vertical="top"/>
    </xf>
    <xf numFmtId="0" fontId="204" fillId="0" borderId="0" xfId="713" applyFont="1" applyAlignment="1">
      <alignment vertical="top"/>
    </xf>
    <xf numFmtId="0" fontId="204" fillId="0" borderId="0" xfId="713" applyFont="1" applyAlignment="1">
      <alignment horizontal="left" vertical="top"/>
    </xf>
    <xf numFmtId="0" fontId="205" fillId="0" borderId="0" xfId="691" applyFont="1"/>
    <xf numFmtId="0" fontId="203" fillId="0" borderId="0" xfId="713" applyFont="1" applyAlignment="1">
      <alignment horizontal="left" vertical="top"/>
    </xf>
    <xf numFmtId="49" fontId="206" fillId="0" borderId="0" xfId="2656" applyNumberFormat="1" applyFont="1" applyAlignment="1">
      <alignment vertical="top" wrapText="1"/>
    </xf>
    <xf numFmtId="49" fontId="206" fillId="0" borderId="0" xfId="2655" applyNumberFormat="1" applyFont="1" applyAlignment="1">
      <alignment vertical="top" wrapText="1"/>
    </xf>
    <xf numFmtId="0" fontId="207" fillId="0" borderId="0" xfId="713" applyFont="1" applyAlignment="1">
      <alignment vertical="top"/>
    </xf>
    <xf numFmtId="0" fontId="105" fillId="0" borderId="0" xfId="0" applyFont="1" applyAlignment="1">
      <alignment vertical="top" wrapText="1"/>
    </xf>
    <xf numFmtId="0" fontId="104" fillId="0" borderId="0" xfId="713" applyFont="1" applyAlignment="1">
      <alignment horizontal="left" vertical="top" wrapText="1"/>
    </xf>
    <xf numFmtId="4" fontId="107" fillId="127" borderId="23" xfId="0" applyNumberFormat="1" applyFont="1" applyFill="1" applyBorder="1" applyAlignment="1">
      <alignment horizontal="right"/>
    </xf>
    <xf numFmtId="4" fontId="105" fillId="127" borderId="23" xfId="0" applyNumberFormat="1" applyFont="1" applyFill="1" applyBorder="1" applyAlignment="1">
      <alignment vertical="top"/>
    </xf>
    <xf numFmtId="0" fontId="105" fillId="0" borderId="69" xfId="0" applyFont="1" applyBorder="1"/>
    <xf numFmtId="0" fontId="105" fillId="127" borderId="70" xfId="0" applyFont="1" applyFill="1" applyBorder="1"/>
    <xf numFmtId="0" fontId="105" fillId="127" borderId="23" xfId="0" applyFont="1" applyFill="1" applyBorder="1"/>
    <xf numFmtId="0" fontId="105" fillId="127" borderId="22" xfId="0" applyFont="1" applyFill="1" applyBorder="1"/>
    <xf numFmtId="0" fontId="105" fillId="0" borderId="71" xfId="0" applyFont="1" applyBorder="1"/>
    <xf numFmtId="0" fontId="103" fillId="0" borderId="0" xfId="691" applyFont="1" applyAlignment="1">
      <alignment horizontal="left" vertical="top" wrapText="1"/>
    </xf>
    <xf numFmtId="0" fontId="105" fillId="0" borderId="73" xfId="0" applyFont="1" applyBorder="1" applyAlignment="1">
      <alignment vertical="top"/>
    </xf>
    <xf numFmtId="0" fontId="106" fillId="0" borderId="74" xfId="0" applyFont="1" applyBorder="1" applyAlignment="1">
      <alignment vertical="top"/>
    </xf>
    <xf numFmtId="0" fontId="105" fillId="0" borderId="48" xfId="0" applyFont="1" applyBorder="1" applyAlignment="1">
      <alignment vertical="top"/>
    </xf>
    <xf numFmtId="0" fontId="106" fillId="0" borderId="73" xfId="0" applyFont="1" applyBorder="1" applyAlignment="1">
      <alignment vertical="top"/>
    </xf>
    <xf numFmtId="4" fontId="105" fillId="0" borderId="74" xfId="0" applyNumberFormat="1" applyFont="1" applyBorder="1" applyAlignment="1">
      <alignment vertical="top"/>
    </xf>
    <xf numFmtId="4" fontId="105" fillId="0" borderId="75" xfId="0" applyNumberFormat="1" applyFont="1" applyBorder="1" applyAlignment="1">
      <alignment vertical="top"/>
    </xf>
    <xf numFmtId="4" fontId="104" fillId="0" borderId="0" xfId="0" applyNumberFormat="1" applyFont="1" applyAlignment="1">
      <alignment horizontal="right"/>
    </xf>
    <xf numFmtId="0" fontId="105" fillId="127" borderId="67" xfId="0" applyFont="1" applyFill="1" applyBorder="1" applyAlignment="1">
      <alignment vertical="top"/>
    </xf>
    <xf numFmtId="0" fontId="106" fillId="127" borderId="68" xfId="0" applyFont="1" applyFill="1" applyBorder="1" applyAlignment="1">
      <alignment vertical="top"/>
    </xf>
    <xf numFmtId="0" fontId="105" fillId="0" borderId="0" xfId="691" applyFont="1"/>
    <xf numFmtId="0" fontId="106" fillId="0" borderId="0" xfId="691" applyFont="1" applyAlignment="1">
      <alignment vertical="top"/>
    </xf>
    <xf numFmtId="0" fontId="106" fillId="0" borderId="0" xfId="691" applyFont="1" applyAlignment="1">
      <alignment vertical="top" wrapText="1"/>
    </xf>
    <xf numFmtId="0" fontId="105" fillId="0" borderId="0" xfId="691" applyFont="1" applyAlignment="1">
      <alignment horizontal="center" vertical="top"/>
    </xf>
    <xf numFmtId="3" fontId="105" fillId="0" borderId="0" xfId="691" applyNumberFormat="1" applyFont="1" applyAlignment="1">
      <alignment horizontal="center"/>
    </xf>
    <xf numFmtId="4" fontId="105" fillId="0" borderId="0" xfId="691" applyNumberFormat="1" applyFont="1" applyAlignment="1">
      <alignment horizontal="right"/>
    </xf>
    <xf numFmtId="0" fontId="106" fillId="0" borderId="0" xfId="691" applyFont="1" applyAlignment="1">
      <alignment horizontal="left" vertical="center" wrapText="1"/>
    </xf>
    <xf numFmtId="0" fontId="106" fillId="0" borderId="0" xfId="691" quotePrefix="1" applyFont="1" applyAlignment="1">
      <alignment horizontal="left" vertical="center" wrapText="1"/>
    </xf>
    <xf numFmtId="0" fontId="106" fillId="127" borderId="0" xfId="691" applyFont="1" applyFill="1" applyAlignment="1">
      <alignment horizontal="left" wrapText="1"/>
    </xf>
    <xf numFmtId="0" fontId="106" fillId="127" borderId="0" xfId="691" applyFont="1" applyFill="1" applyAlignment="1">
      <alignment horizontal="center"/>
    </xf>
    <xf numFmtId="0" fontId="109" fillId="0" borderId="0" xfId="691" applyFont="1" applyAlignment="1">
      <alignment horizontal="left" vertical="center" wrapText="1" indent="1"/>
    </xf>
    <xf numFmtId="0" fontId="105" fillId="0" borderId="0" xfId="691" applyFont="1" applyAlignment="1">
      <alignment horizontal="left" vertical="center" wrapText="1"/>
    </xf>
    <xf numFmtId="0" fontId="103" fillId="0" borderId="0" xfId="691" applyFont="1" applyAlignment="1">
      <alignment wrapText="1"/>
    </xf>
    <xf numFmtId="0" fontId="104" fillId="0" borderId="0" xfId="691" applyFont="1"/>
    <xf numFmtId="0" fontId="103" fillId="0" borderId="0" xfId="691" applyFont="1"/>
    <xf numFmtId="0" fontId="106" fillId="127" borderId="23" xfId="691" applyFont="1" applyFill="1" applyBorder="1" applyAlignment="1">
      <alignment vertical="top" wrapText="1"/>
    </xf>
    <xf numFmtId="0" fontId="106" fillId="127" borderId="23" xfId="691" applyFont="1" applyFill="1" applyBorder="1" applyAlignment="1">
      <alignment horizontal="center"/>
    </xf>
    <xf numFmtId="3" fontId="106" fillId="127" borderId="23" xfId="691" applyNumberFormat="1" applyFont="1" applyFill="1" applyBorder="1" applyAlignment="1">
      <alignment horizontal="center"/>
    </xf>
    <xf numFmtId="4" fontId="106" fillId="127" borderId="22" xfId="691" applyNumberFormat="1" applyFont="1" applyFill="1" applyBorder="1" applyAlignment="1">
      <alignment horizontal="right"/>
    </xf>
    <xf numFmtId="3" fontId="106" fillId="127" borderId="0" xfId="0" applyNumberFormat="1" applyFont="1" applyFill="1" applyAlignment="1">
      <alignment horizontal="center" wrapText="1"/>
    </xf>
    <xf numFmtId="0" fontId="106" fillId="0" borderId="0" xfId="691" quotePrefix="1" applyFont="1" applyAlignment="1">
      <alignment horizontal="left" vertical="top" wrapText="1"/>
    </xf>
    <xf numFmtId="0" fontId="106" fillId="127" borderId="0" xfId="691" applyFont="1" applyFill="1" applyAlignment="1">
      <alignment horizontal="left" vertical="top" wrapText="1"/>
    </xf>
    <xf numFmtId="0" fontId="109" fillId="0" borderId="0" xfId="691" quotePrefix="1" applyFont="1" applyAlignment="1">
      <alignment horizontal="left" vertical="top" wrapText="1"/>
    </xf>
    <xf numFmtId="0" fontId="105" fillId="0" borderId="0" xfId="691" applyFont="1" applyAlignment="1">
      <alignment vertical="top" wrapText="1"/>
    </xf>
    <xf numFmtId="0" fontId="108" fillId="127" borderId="21" xfId="691" applyFont="1" applyFill="1" applyBorder="1" applyAlignment="1">
      <alignment vertical="top"/>
    </xf>
    <xf numFmtId="0" fontId="108" fillId="127" borderId="23" xfId="691" applyFont="1" applyFill="1" applyBorder="1" applyAlignment="1">
      <alignment vertical="top" wrapText="1"/>
    </xf>
    <xf numFmtId="0" fontId="107" fillId="127" borderId="23" xfId="691" applyFont="1" applyFill="1" applyBorder="1" applyAlignment="1">
      <alignment horizontal="center" vertical="top"/>
    </xf>
    <xf numFmtId="3" fontId="107" fillId="127" borderId="23" xfId="691" applyNumberFormat="1" applyFont="1" applyFill="1" applyBorder="1" applyAlignment="1">
      <alignment horizontal="center"/>
    </xf>
    <xf numFmtId="4" fontId="107" fillId="127" borderId="22" xfId="691" applyNumberFormat="1" applyFont="1" applyFill="1" applyBorder="1" applyAlignment="1">
      <alignment horizontal="right"/>
    </xf>
    <xf numFmtId="0" fontId="106" fillId="0" borderId="0" xfId="691" applyFont="1"/>
    <xf numFmtId="0" fontId="107" fillId="0" borderId="0" xfId="691" applyFont="1"/>
    <xf numFmtId="0" fontId="105" fillId="0" borderId="0" xfId="0" applyFont="1" applyAlignment="1">
      <alignment horizontal="left" vertical="top" wrapText="1"/>
    </xf>
    <xf numFmtId="0" fontId="210" fillId="0" borderId="0" xfId="691" applyFont="1"/>
    <xf numFmtId="4" fontId="104" fillId="0" borderId="77" xfId="0" applyNumberFormat="1" applyFont="1" applyBorder="1" applyAlignment="1">
      <alignment horizontal="right"/>
    </xf>
    <xf numFmtId="4" fontId="103" fillId="0" borderId="78" xfId="0" applyNumberFormat="1" applyFont="1" applyBorder="1" applyAlignment="1">
      <alignment horizontal="right"/>
    </xf>
    <xf numFmtId="4" fontId="104" fillId="127" borderId="77" xfId="0" applyNumberFormat="1" applyFont="1" applyFill="1" applyBorder="1" applyAlignment="1">
      <alignment horizontal="right"/>
    </xf>
    <xf numFmtId="4" fontId="201" fillId="127" borderId="80" xfId="0" applyNumberFormat="1" applyFont="1" applyFill="1" applyBorder="1" applyAlignment="1">
      <alignment horizontal="right"/>
    </xf>
    <xf numFmtId="0" fontId="105" fillId="0" borderId="79" xfId="0" applyFont="1" applyBorder="1" applyAlignment="1">
      <alignment vertical="top"/>
    </xf>
    <xf numFmtId="0" fontId="106" fillId="0" borderId="0" xfId="691" applyFont="1" applyAlignment="1">
      <alignment horizontal="right"/>
    </xf>
    <xf numFmtId="0" fontId="0" fillId="0" borderId="0" xfId="0" applyAlignment="1">
      <alignment horizontal="center"/>
    </xf>
    <xf numFmtId="4" fontId="103" fillId="0" borderId="75" xfId="0" applyNumberFormat="1" applyFont="1" applyBorder="1" applyAlignment="1">
      <alignment vertical="top"/>
    </xf>
    <xf numFmtId="4" fontId="103" fillId="0" borderId="76" xfId="0" applyNumberFormat="1" applyFont="1" applyBorder="1" applyAlignment="1">
      <alignment vertical="top"/>
    </xf>
    <xf numFmtId="4" fontId="103" fillId="0" borderId="72" xfId="0" applyNumberFormat="1" applyFont="1" applyBorder="1" applyAlignment="1">
      <alignment vertical="top"/>
    </xf>
    <xf numFmtId="4" fontId="103" fillId="0" borderId="26" xfId="0" applyNumberFormat="1" applyFont="1" applyBorder="1" applyAlignment="1">
      <alignment vertical="top"/>
    </xf>
    <xf numFmtId="4" fontId="103" fillId="128" borderId="0" xfId="0" applyNumberFormat="1" applyFont="1" applyFill="1" applyAlignment="1" applyProtection="1">
      <alignment horizontal="right"/>
      <protection locked="0"/>
    </xf>
    <xf numFmtId="4" fontId="106" fillId="128" borderId="0" xfId="0" applyNumberFormat="1" applyFont="1" applyFill="1" applyAlignment="1" applyProtection="1">
      <alignment horizontal="right"/>
      <protection locked="0"/>
    </xf>
    <xf numFmtId="0" fontId="108" fillId="127" borderId="21" xfId="0" applyFont="1" applyFill="1" applyBorder="1" applyAlignment="1">
      <alignment vertical="top"/>
    </xf>
    <xf numFmtId="0" fontId="107" fillId="0" borderId="0" xfId="0" applyFont="1"/>
    <xf numFmtId="4" fontId="106" fillId="0" borderId="0" xfId="0" applyNumberFormat="1" applyFont="1" applyAlignment="1">
      <alignment horizontal="right"/>
    </xf>
    <xf numFmtId="0" fontId="106" fillId="0" borderId="0" xfId="0" applyFont="1" applyAlignment="1">
      <alignment horizontal="left" vertical="center" wrapText="1"/>
    </xf>
    <xf numFmtId="0" fontId="106" fillId="0" borderId="0" xfId="0" quotePrefix="1" applyFont="1" applyAlignment="1">
      <alignment horizontal="left" vertical="center" wrapText="1"/>
    </xf>
    <xf numFmtId="0" fontId="106" fillId="127" borderId="0" xfId="0" applyFont="1" applyFill="1" applyAlignment="1">
      <alignment horizontal="left" wrapText="1"/>
    </xf>
    <xf numFmtId="49" fontId="103" fillId="0" borderId="0" xfId="0" applyNumberFormat="1" applyFont="1" applyAlignment="1">
      <alignment vertical="top" wrapText="1"/>
    </xf>
    <xf numFmtId="0" fontId="106" fillId="127" borderId="23" xfId="0" applyFont="1" applyFill="1" applyBorder="1" applyAlignment="1">
      <alignment vertical="top" wrapText="1"/>
    </xf>
    <xf numFmtId="0" fontId="106" fillId="127" borderId="23" xfId="0" applyFont="1" applyFill="1" applyBorder="1" applyAlignment="1">
      <alignment horizontal="center"/>
    </xf>
    <xf numFmtId="3" fontId="106" fillId="127" borderId="23" xfId="0" applyNumberFormat="1" applyFont="1" applyFill="1" applyBorder="1" applyAlignment="1">
      <alignment horizontal="center"/>
    </xf>
    <xf numFmtId="4" fontId="106" fillId="127" borderId="22" xfId="0" applyNumberFormat="1" applyFont="1" applyFill="1" applyBorder="1" applyAlignment="1">
      <alignment horizontal="right"/>
    </xf>
    <xf numFmtId="0" fontId="103" fillId="0" borderId="0" xfId="0" applyFont="1"/>
    <xf numFmtId="0" fontId="105" fillId="0" borderId="0" xfId="691" applyFont="1" applyAlignment="1">
      <alignment horizontal="center"/>
    </xf>
    <xf numFmtId="0" fontId="106" fillId="0" borderId="0" xfId="691" applyFont="1" applyAlignment="1">
      <alignment horizontal="center"/>
    </xf>
    <xf numFmtId="0" fontId="104" fillId="0" borderId="0" xfId="691" applyFont="1" applyAlignment="1">
      <alignment horizontal="center"/>
    </xf>
    <xf numFmtId="4" fontId="106" fillId="128" borderId="0" xfId="691" applyNumberFormat="1" applyFont="1" applyFill="1" applyAlignment="1">
      <alignment horizontal="right"/>
    </xf>
    <xf numFmtId="4" fontId="106" fillId="0" borderId="0" xfId="691" applyNumberFormat="1" applyFont="1" applyAlignment="1">
      <alignment horizontal="right"/>
    </xf>
    <xf numFmtId="0" fontId="104" fillId="0" borderId="0" xfId="0" applyFont="1" applyAlignment="1">
      <alignment vertical="top" wrapText="1"/>
    </xf>
    <xf numFmtId="0" fontId="103" fillId="0" borderId="0" xfId="691" applyFont="1" applyAlignment="1">
      <alignment vertical="top" wrapText="1"/>
    </xf>
    <xf numFmtId="0" fontId="105" fillId="0" borderId="0" xfId="691" applyFont="1" applyAlignment="1">
      <alignment wrapText="1"/>
    </xf>
    <xf numFmtId="3" fontId="106" fillId="0" borderId="0" xfId="0" applyNumberFormat="1" applyFont="1" applyAlignment="1">
      <alignment horizontal="center" wrapText="1"/>
    </xf>
    <xf numFmtId="0" fontId="105" fillId="0" borderId="0" xfId="691" applyFont="1" applyAlignment="1">
      <alignment horizontal="right"/>
    </xf>
    <xf numFmtId="49" fontId="103" fillId="0" borderId="0" xfId="0" quotePrefix="1" applyNumberFormat="1" applyFont="1" applyAlignment="1">
      <alignment vertical="top" wrapText="1"/>
    </xf>
    <xf numFmtId="0" fontId="104" fillId="0" borderId="0" xfId="691" applyFont="1" applyAlignment="1">
      <alignment vertical="top" wrapText="1"/>
    </xf>
    <xf numFmtId="0" fontId="108" fillId="127" borderId="23" xfId="0" applyFont="1" applyFill="1" applyBorder="1" applyAlignment="1">
      <alignment vertical="top" wrapText="1"/>
    </xf>
    <xf numFmtId="0" fontId="107" fillId="127" borderId="23" xfId="0" applyFont="1" applyFill="1" applyBorder="1" applyAlignment="1">
      <alignment horizontal="center" vertical="top"/>
    </xf>
    <xf numFmtId="3" fontId="107" fillId="127" borderId="23" xfId="0" applyNumberFormat="1" applyFont="1" applyFill="1" applyBorder="1" applyAlignment="1">
      <alignment horizontal="center"/>
    </xf>
    <xf numFmtId="4" fontId="107" fillId="127" borderId="22" xfId="0" applyNumberFormat="1" applyFont="1" applyFill="1" applyBorder="1" applyAlignment="1">
      <alignment horizontal="right"/>
    </xf>
    <xf numFmtId="0" fontId="105" fillId="0" borderId="0" xfId="0" applyFont="1" applyAlignment="1">
      <alignment horizontal="center" vertical="top"/>
    </xf>
    <xf numFmtId="3" fontId="105" fillId="0" borderId="0" xfId="0" applyNumberFormat="1" applyFont="1" applyAlignment="1">
      <alignment horizontal="center"/>
    </xf>
    <xf numFmtId="0" fontId="106" fillId="0" borderId="0" xfId="0" applyFont="1" applyAlignment="1">
      <alignment horizontal="left" wrapText="1"/>
    </xf>
    <xf numFmtId="0" fontId="104" fillId="0" borderId="0" xfId="0" applyFont="1"/>
    <xf numFmtId="0" fontId="106" fillId="0" borderId="0" xfId="0" applyFont="1" applyAlignment="1">
      <alignment wrapText="1"/>
    </xf>
    <xf numFmtId="0" fontId="103" fillId="0" borderId="0" xfId="0" applyFont="1" applyAlignment="1">
      <alignment wrapText="1"/>
    </xf>
    <xf numFmtId="0" fontId="104" fillId="0" borderId="0" xfId="0" applyFont="1" applyAlignment="1">
      <alignment horizontal="center"/>
    </xf>
    <xf numFmtId="0" fontId="106" fillId="0" borderId="0" xfId="0" quotePrefix="1" applyFont="1" applyAlignment="1">
      <alignment horizontal="left" wrapText="1"/>
    </xf>
    <xf numFmtId="0" fontId="106" fillId="0" borderId="0" xfId="0" applyFont="1" applyAlignment="1">
      <alignment horizontal="left" vertical="top" wrapText="1"/>
    </xf>
    <xf numFmtId="4" fontId="103" fillId="0" borderId="0" xfId="0" applyNumberFormat="1" applyFont="1" applyAlignment="1">
      <alignment horizontal="right" vertical="top" wrapText="1"/>
    </xf>
    <xf numFmtId="0" fontId="105" fillId="0" borderId="0" xfId="0" quotePrefix="1" applyFont="1" applyAlignment="1">
      <alignment horizontal="left" vertical="top" wrapText="1"/>
    </xf>
    <xf numFmtId="0" fontId="106" fillId="0" borderId="0" xfId="0" quotePrefix="1" applyFont="1" applyAlignment="1">
      <alignment horizontal="left" vertical="top" wrapText="1"/>
    </xf>
    <xf numFmtId="0" fontId="106" fillId="127" borderId="0" xfId="0" applyFont="1" applyFill="1" applyAlignment="1">
      <alignment horizontal="left" vertical="top" wrapText="1"/>
    </xf>
    <xf numFmtId="0" fontId="105" fillId="0" borderId="0" xfId="0" applyFont="1" applyAlignment="1">
      <alignment horizontal="left" wrapText="1"/>
    </xf>
    <xf numFmtId="3" fontId="105" fillId="0" borderId="0" xfId="0" applyNumberFormat="1" applyFont="1" applyAlignment="1">
      <alignment horizontal="center" wrapText="1"/>
    </xf>
    <xf numFmtId="0" fontId="104" fillId="0" borderId="0" xfId="0" applyFont="1" applyAlignment="1">
      <alignment horizontal="left" vertical="top" wrapText="1"/>
    </xf>
    <xf numFmtId="0" fontId="103" fillId="0" borderId="0" xfId="0" applyFont="1" applyAlignment="1">
      <alignment horizontal="left" vertical="top" wrapText="1"/>
    </xf>
    <xf numFmtId="0" fontId="103" fillId="0" borderId="0" xfId="0" quotePrefix="1" applyFont="1" applyAlignment="1">
      <alignment horizontal="left" vertical="top" wrapText="1"/>
    </xf>
    <xf numFmtId="0" fontId="103" fillId="0" borderId="0" xfId="0" applyFont="1" applyAlignment="1">
      <alignment horizontal="left" vertical="center" wrapText="1"/>
    </xf>
    <xf numFmtId="0" fontId="209" fillId="127" borderId="23" xfId="0" applyFont="1" applyFill="1" applyBorder="1" applyAlignment="1">
      <alignment vertical="top" wrapText="1"/>
    </xf>
    <xf numFmtId="0" fontId="209" fillId="127" borderId="23" xfId="0" applyFont="1" applyFill="1" applyBorder="1" applyAlignment="1">
      <alignment vertical="top"/>
    </xf>
    <xf numFmtId="0" fontId="109" fillId="0" borderId="0" xfId="0" quotePrefix="1" applyFont="1" applyAlignment="1">
      <alignment horizontal="left" vertical="top" wrapText="1"/>
    </xf>
    <xf numFmtId="0" fontId="109" fillId="0" borderId="0" xfId="0" applyFont="1" applyAlignment="1">
      <alignment horizontal="left" vertical="center" wrapText="1" indent="1"/>
    </xf>
    <xf numFmtId="0" fontId="208" fillId="127" borderId="23" xfId="0" applyFont="1" applyFill="1" applyBorder="1" applyAlignment="1">
      <alignment vertical="top" wrapText="1"/>
    </xf>
    <xf numFmtId="0" fontId="108" fillId="127" borderId="21" xfId="0" applyFont="1" applyFill="1" applyBorder="1" applyAlignment="1" applyProtection="1">
      <alignment vertical="top"/>
      <protection locked="0"/>
    </xf>
    <xf numFmtId="0" fontId="105" fillId="0" borderId="0" xfId="0" applyFont="1" applyAlignment="1">
      <alignment horizontal="left" vertical="center" wrapText="1"/>
    </xf>
    <xf numFmtId="0" fontId="105" fillId="0" borderId="0" xfId="0" applyFont="1" applyAlignment="1">
      <alignment horizontal="left" vertical="top" wrapText="1"/>
    </xf>
    <xf numFmtId="0" fontId="0" fillId="0" borderId="0" xfId="0" applyAlignment="1">
      <alignment horizontal="left" vertical="top" wrapText="1"/>
    </xf>
  </cellXfs>
  <cellStyles count="6168">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xdr:col>
      <xdr:colOff>0</xdr:colOff>
      <xdr:row>369</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A840C8F-DF2C-4E06-A02F-39A71F9FA4B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82AD7218-CDB9-47C6-99D7-927C1C63854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91D1A0D-C4EF-4F7C-B82D-34A2D7ADC9F4}"/>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A7610F67-D326-4139-AB5D-DC2570DAF997}"/>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13D6C1C-DF35-4CBE-A108-9863C1F323A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9C25D68B-FD63-416E-88D4-88F3067F450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716830D-F19E-4A08-87DF-F4C040A7C1B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ECEF874-6D4F-4022-9332-D17F28EE93A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210109B9-CAB5-462D-895B-13243448D6C2}"/>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643ACDF-F738-4722-BBDC-F3F94B7B13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6E2285B-1EA7-4FC2-A91E-0E72F60D6D9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E0969FE-8194-4093-8B5A-09A2D43FDCC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EC9CD2C-56C1-41D6-9580-F0F7505C590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A0845CD-D67D-409A-8189-7D840486FF56}"/>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4E912EA8-FE53-46E9-86DB-BF49628BE859}"/>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3A78BAA-3E31-4C81-9577-9D652C6960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12754334-2A35-4F41-9B5E-5340AA40634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403491B5-C591-4A49-A42E-E64D451E845A}"/>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65B8C9B-A4DD-49D5-A6B3-B64857C03BC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369</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BCF0B5C-AA93-45A4-863A-0FD9EE95910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301</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975FA177-931D-4107-93B6-C324C92B78A0}"/>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98600987-C923-49F9-BDE0-91B6D2835E8C}"/>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BEB1018D-3228-4FA3-81E3-68FBC1D44DF3}"/>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DFC92E60-BEDD-41A4-BF44-B22A7A11CED4}"/>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7B8D77D3-A09E-4706-AA9D-32BFEFB5C0F3}"/>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66967355-3C2E-4430-A118-44A551AE78B9}"/>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795802E6-DB64-48CB-8BB2-BDAC12F76B79}"/>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12615CB1-03F1-45E2-B943-3E155616F27F}"/>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9133EA98-106D-4A48-A310-FDA247483727}"/>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2D7F1E4A-62FE-49B1-9A61-B129C2C7C550}"/>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22B8F055-68E3-4A5B-BFFE-2B8977EBC3EC}"/>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875938E6-E5CD-4F7D-90EB-F28D88518666}"/>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D123FF34-C12D-4F34-B6BB-B6CD1D32464B}"/>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9A898382-6828-4328-B85C-2D071A4EC719}"/>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E7FF75D2-8D21-4B5D-AD8C-65CCEA1EF400}"/>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8C36C42B-9FDE-436E-91BB-AA5A102536C3}"/>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8C9A428F-A781-4E05-B9EE-214FCB63A787}"/>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87B63669-FC09-4039-8F26-E6394E282465}"/>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970A81CD-2237-47B2-BD7F-F4A1B2DE9D68}"/>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301</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E2BA7B39-F4A6-44D1-B2D6-952B2A61233A}"/>
            </a:ext>
          </a:extLst>
        </xdr:cNvPr>
        <xdr:cNvSpPr>
          <a:spLocks noChangeAspect="1" noChangeArrowheads="1"/>
        </xdr:cNvSpPr>
      </xdr:nvSpPr>
      <xdr:spPr>
        <a:xfrm>
          <a:off x="357809" y="215925621"/>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776</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9738C19-8F5E-44CD-8F42-9E7CCDF4B21A}"/>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473092EC-14F9-4DF5-8771-EF4F1D4AD982}"/>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FBF8A8BF-FC9C-4D3F-8686-F3EB6076546C}"/>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7F58D48C-4F15-45B1-9A7F-53877F84DAD2}"/>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CFC2E5A5-C2CC-4D2D-A333-6E18BE890DE7}"/>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4585E1B7-CAA3-4F71-A9A5-85FA4D494958}"/>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5AB3093E-0D86-4A7E-9157-88C56C05216E}"/>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657ABE59-FB6B-4C19-97EB-3F1B6BF3CC59}"/>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BE18D594-AF2D-4F87-9B57-5D528EA0995D}"/>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55EB732A-AF34-4FB7-AF01-B197E908F285}"/>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8A20BC33-EFC5-4E56-82FF-9C9D66F9EBA0}"/>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2397A90-6895-4EC0-9853-3AFC62B845FB}"/>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C10A5774-191A-4B61-9E0F-157FAA6C206B}"/>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E69DC18A-3219-4B99-9FD2-1872420FB500}"/>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DFB78748-1EB2-48E3-88CA-ABA25C438DAC}"/>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F97BB562-27F3-41D4-8299-64FE9D04D001}"/>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B3F99E56-677C-4ED9-9EAE-0052749E51B2}"/>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DAD00ED4-359A-46EC-9CA6-57904E69BC50}"/>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9F37E93F-7DCF-44FD-98B2-00FADEBAA6CE}"/>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776</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EB2563E2-96C6-45A0-849A-EBFA612A280F}"/>
            </a:ext>
          </a:extLst>
        </xdr:cNvPr>
        <xdr:cNvSpPr>
          <a:spLocks noChangeAspect="1" noChangeArrowheads="1"/>
        </xdr:cNvSpPr>
      </xdr:nvSpPr>
      <xdr:spPr>
        <a:xfrm>
          <a:off x="357809" y="764756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651</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614A5D70-7F9F-45D8-B5EA-3E5574CE2320}"/>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06DE8A50-2A86-4B93-B47A-DEDAB178859C}"/>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3AF0ED0-7F15-45E2-97EC-DAD6B3A4B93A}"/>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1CAB6E39-256A-4129-A74F-B9776BD81684}"/>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87F0EF95-76AA-46E4-8DF7-A2650D58FED6}"/>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F40DF699-8C8F-4947-B03E-F6444B283022}"/>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756C5524-D653-46FF-86A2-D24D062D088D}"/>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F0ECDE3E-0A8E-48DA-AFDA-5A8D04CF476E}"/>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CF6CA00C-C3CC-49BE-96AB-26283A6D9FDA}"/>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46838E6F-AC7F-4755-AFC2-2B5CADEAA416}"/>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BD4E5E1A-6D06-4584-8BBC-6C160103B497}"/>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5AA6F2E5-7992-4A3D-9795-77E088732640}"/>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87455542-2E25-4E77-B280-363902C34508}"/>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9237B4D2-7C6C-4542-90D3-D1BCAC0C492D}"/>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017BC73D-E7F2-42D1-8AD2-4B255F636530}"/>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BAE1CFB4-AB43-4C40-9035-65AB2DA32049}"/>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2747D12A-4E60-4882-BE93-29B280453FC9}"/>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4A4C7079-0955-44AD-B9C4-355121689D86}"/>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17D6155E-48A7-4270-B459-E9AB08671308}"/>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651</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4091BC1A-A2D6-4451-933E-4423131482A6}"/>
            </a:ext>
          </a:extLst>
        </xdr:cNvPr>
        <xdr:cNvSpPr>
          <a:spLocks noChangeAspect="1" noChangeArrowheads="1"/>
        </xdr:cNvSpPr>
      </xdr:nvSpPr>
      <xdr:spPr>
        <a:xfrm>
          <a:off x="357809" y="86049016"/>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453</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8ABC8B56-122D-41BF-9110-D1FD9AD7A9BD}"/>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09344A1E-4F53-44E0-B631-0D01040447A0}"/>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0B78C7AC-AF68-4656-AC6C-2C44A5F81EFB}"/>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C6706E67-3090-4FBB-A5E4-73C60A231A99}"/>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26829FF1-E8BA-4EE0-9ECE-43E42C781D9F}"/>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E74FD231-5B86-4C84-BB4D-3A221605BD6F}"/>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C031DC2-9372-4542-9102-C9FDEA10FF8F}"/>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CAB65D39-C52D-4500-938A-864C0BCD140A}"/>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81E3D1BF-0B41-4FFE-B201-3E3BB3232EE3}"/>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8531027E-F603-4DC3-A711-F16B82E2136D}"/>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0FF71933-22F1-490D-A837-8FCC5092AF13}"/>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94FCECE9-1542-4B55-A01C-3D54CC7DD987}"/>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3E4C7774-1938-4938-A9C4-FED5A49A1ABB}"/>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E4114945-F195-4DA6-91A7-2544A1D50397}"/>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855C704B-972E-40D5-B690-25B276366230}"/>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676ABB9C-0E44-4754-BE1A-843A02B017C7}"/>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A2F58F2E-D51A-42F4-805D-50A1CE5B2C47}"/>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D85F39CE-2C3D-45B9-9B93-F20530FC9574}"/>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4E47CACD-383C-438B-88FF-F708B1C17D66}"/>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453</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2F341346-8919-406A-B6FE-9E14AF618788}"/>
            </a:ext>
          </a:extLst>
        </xdr:cNvPr>
        <xdr:cNvSpPr>
          <a:spLocks noChangeAspect="1" noChangeArrowheads="1"/>
        </xdr:cNvSpPr>
      </xdr:nvSpPr>
      <xdr:spPr>
        <a:xfrm>
          <a:off x="357809" y="254020320"/>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F376-C25B-44E2-BB5B-F5946EAAF692}">
  <dimension ref="A1:I85"/>
  <sheetViews>
    <sheetView view="pageBreakPreview" topLeftCell="A24" zoomScale="130" zoomScaleNormal="100" zoomScaleSheetLayoutView="130" workbookViewId="0">
      <selection activeCell="B31" sqref="B31"/>
    </sheetView>
  </sheetViews>
  <sheetFormatPr defaultRowHeight="13.15"/>
  <cols>
    <col min="1" max="1" width="5" style="3" customWidth="1"/>
    <col min="2" max="2" width="51.88671875" style="3" customWidth="1"/>
    <col min="3" max="3" width="7.5546875" style="3" bestFit="1" customWidth="1"/>
    <col min="4" max="4" width="11.88671875" style="3" bestFit="1" customWidth="1"/>
    <col min="5" max="5" width="11.5546875" style="3" customWidth="1"/>
    <col min="6" max="6" width="11.33203125" style="3" customWidth="1"/>
    <col min="7" max="7" width="11.88671875" customWidth="1"/>
    <col min="9" max="9" width="10.77734375" customWidth="1"/>
  </cols>
  <sheetData>
    <row r="1" spans="1:6" ht="13.8" thickBot="1">
      <c r="A1" s="14"/>
      <c r="B1" s="177" t="s">
        <v>19</v>
      </c>
      <c r="C1" s="177"/>
      <c r="D1" s="177"/>
      <c r="E1" s="63"/>
      <c r="F1" s="63"/>
    </row>
    <row r="2" spans="1:6" ht="16.3" thickBot="1">
      <c r="A2" s="15"/>
      <c r="B2" s="9" t="s">
        <v>20</v>
      </c>
      <c r="C2" s="16"/>
      <c r="D2" s="61"/>
      <c r="E2" s="65"/>
      <c r="F2" s="66"/>
    </row>
    <row r="3" spans="1:6">
      <c r="A3" s="14"/>
      <c r="B3" s="2"/>
      <c r="C3" s="17"/>
      <c r="D3" s="1"/>
    </row>
    <row r="4" spans="1:6">
      <c r="A4" s="14"/>
      <c r="B4" s="17" t="s">
        <v>21</v>
      </c>
      <c r="C4" s="17"/>
      <c r="D4" s="1"/>
    </row>
    <row r="5" spans="1:6">
      <c r="A5" s="14"/>
      <c r="B5" s="2" t="s">
        <v>22</v>
      </c>
      <c r="C5" s="17"/>
      <c r="D5" s="1"/>
    </row>
    <row r="6" spans="1:6">
      <c r="A6" s="14"/>
      <c r="B6" s="2"/>
      <c r="C6" s="17"/>
      <c r="D6" s="1"/>
    </row>
    <row r="7" spans="1:6">
      <c r="A7" s="14"/>
      <c r="B7" s="17" t="s">
        <v>105</v>
      </c>
      <c r="C7" s="17"/>
      <c r="D7" s="1"/>
    </row>
    <row r="8" spans="1:6">
      <c r="A8" s="14"/>
      <c r="B8" s="2" t="s">
        <v>126</v>
      </c>
      <c r="C8" s="17"/>
      <c r="D8" s="1"/>
    </row>
    <row r="9" spans="1:6">
      <c r="A9" s="14"/>
      <c r="B9" s="2"/>
      <c r="C9" s="17"/>
      <c r="D9" s="1"/>
    </row>
    <row r="10" spans="1:6">
      <c r="A10" s="14"/>
      <c r="B10" s="17" t="s">
        <v>106</v>
      </c>
      <c r="C10" s="17"/>
      <c r="D10" s="1"/>
    </row>
    <row r="11" spans="1:6">
      <c r="A11" s="14"/>
      <c r="B11" s="2" t="s">
        <v>107</v>
      </c>
      <c r="C11" s="17"/>
      <c r="D11" s="1"/>
    </row>
    <row r="12" spans="1:6">
      <c r="A12" s="14"/>
      <c r="B12" s="2"/>
      <c r="C12" s="17"/>
      <c r="D12" s="1"/>
    </row>
    <row r="13" spans="1:6">
      <c r="A13" s="14"/>
      <c r="B13" s="17" t="s">
        <v>108</v>
      </c>
      <c r="C13" s="17"/>
      <c r="D13" s="1"/>
    </row>
    <row r="14" spans="1:6">
      <c r="A14" s="14"/>
      <c r="B14" s="2" t="s">
        <v>109</v>
      </c>
      <c r="C14" s="17"/>
      <c r="D14" s="1"/>
    </row>
    <row r="15" spans="1:6">
      <c r="A15" s="14"/>
      <c r="B15" s="2" t="s">
        <v>110</v>
      </c>
      <c r="C15" s="17"/>
      <c r="D15" s="1"/>
    </row>
    <row r="16" spans="1:6">
      <c r="A16" s="14"/>
      <c r="B16" s="2" t="s">
        <v>111</v>
      </c>
      <c r="C16" s="17"/>
      <c r="D16" s="1"/>
    </row>
    <row r="17" spans="1:4">
      <c r="A17" s="14"/>
      <c r="B17" s="2"/>
      <c r="C17" s="17"/>
      <c r="D17" s="1"/>
    </row>
    <row r="18" spans="1:4">
      <c r="A18" s="14"/>
      <c r="B18" s="17" t="s">
        <v>124</v>
      </c>
      <c r="C18" s="17"/>
      <c r="D18" s="1"/>
    </row>
    <row r="19" spans="1:4">
      <c r="A19" s="14"/>
      <c r="B19" s="2" t="s">
        <v>125</v>
      </c>
      <c r="C19" s="17"/>
      <c r="D19" s="1"/>
    </row>
    <row r="20" spans="1:4">
      <c r="A20" s="14"/>
      <c r="B20" s="2" t="s">
        <v>127</v>
      </c>
      <c r="C20" s="17"/>
      <c r="D20" s="1"/>
    </row>
    <row r="21" spans="1:4">
      <c r="A21" s="14"/>
      <c r="B21" s="2"/>
      <c r="C21" s="17"/>
      <c r="D21" s="1"/>
    </row>
    <row r="22" spans="1:4">
      <c r="A22" s="14"/>
      <c r="B22" s="17" t="s">
        <v>112</v>
      </c>
      <c r="C22" s="17"/>
      <c r="D22" s="1"/>
    </row>
    <row r="23" spans="1:4">
      <c r="A23" s="14"/>
      <c r="B23" s="2" t="s">
        <v>113</v>
      </c>
      <c r="C23" s="17"/>
      <c r="D23" s="1"/>
    </row>
    <row r="24" spans="1:4">
      <c r="A24" s="14"/>
      <c r="B24" s="2"/>
      <c r="C24" s="17"/>
      <c r="D24" s="1"/>
    </row>
    <row r="25" spans="1:4">
      <c r="A25" s="14"/>
      <c r="B25" s="17" t="s">
        <v>116</v>
      </c>
      <c r="C25" s="17"/>
      <c r="D25" s="1"/>
    </row>
    <row r="26" spans="1:4">
      <c r="A26" s="14"/>
      <c r="B26" s="2" t="s">
        <v>118</v>
      </c>
      <c r="C26" s="17"/>
      <c r="D26" s="1"/>
    </row>
    <row r="27" spans="1:4">
      <c r="A27" s="14"/>
      <c r="B27" s="2" t="s">
        <v>117</v>
      </c>
      <c r="C27" s="17"/>
      <c r="D27" s="1"/>
    </row>
    <row r="28" spans="1:4">
      <c r="A28" s="14"/>
      <c r="B28" s="2"/>
      <c r="C28" s="17"/>
      <c r="D28" s="1"/>
    </row>
    <row r="29" spans="1:4">
      <c r="A29" s="14"/>
      <c r="B29" s="17" t="s">
        <v>114</v>
      </c>
      <c r="C29" s="17"/>
      <c r="D29" s="1"/>
    </row>
    <row r="30" spans="1:4">
      <c r="A30" s="14"/>
      <c r="B30" s="2" t="s">
        <v>115</v>
      </c>
      <c r="C30" s="17"/>
      <c r="D30" s="1"/>
    </row>
    <row r="31" spans="1:4">
      <c r="A31" s="14"/>
      <c r="B31" s="2"/>
      <c r="C31" s="17"/>
      <c r="D31" s="1"/>
    </row>
    <row r="32" spans="1:4">
      <c r="A32" s="17"/>
      <c r="B32" s="17" t="s">
        <v>119</v>
      </c>
      <c r="C32" s="18"/>
      <c r="D32" s="18"/>
    </row>
    <row r="33" spans="1:9">
      <c r="A33" s="17"/>
      <c r="B33" s="5" t="s">
        <v>797</v>
      </c>
      <c r="C33" s="18"/>
      <c r="D33" s="18"/>
    </row>
    <row r="34" spans="1:9" ht="13.8" thickBot="1">
      <c r="A34" s="17"/>
      <c r="B34" s="17"/>
      <c r="C34" s="18"/>
      <c r="D34" s="18"/>
      <c r="E34" s="63"/>
      <c r="F34" s="63"/>
    </row>
    <row r="35" spans="1:9" ht="16.3" thickBot="1">
      <c r="A35" s="8"/>
      <c r="B35" s="9" t="s">
        <v>783</v>
      </c>
      <c r="C35" s="19"/>
      <c r="D35" s="62"/>
      <c r="E35" s="65"/>
      <c r="F35" s="64"/>
    </row>
    <row r="36" spans="1:9" ht="15.65">
      <c r="A36" s="20"/>
      <c r="B36" s="21"/>
      <c r="C36" s="22"/>
      <c r="D36" s="18"/>
      <c r="F36" s="67"/>
    </row>
    <row r="37" spans="1:9" ht="16.3" thickBot="1">
      <c r="A37" s="20"/>
      <c r="B37" s="21"/>
      <c r="C37" s="22"/>
      <c r="D37" s="18"/>
    </row>
    <row r="38" spans="1:9" s="28" customFormat="1" ht="16.3" thickBot="1">
      <c r="A38" s="23"/>
      <c r="B38" s="24" t="s">
        <v>23</v>
      </c>
      <c r="C38" s="25"/>
      <c r="D38" s="26" t="s">
        <v>24</v>
      </c>
      <c r="E38" s="27"/>
      <c r="F38" s="27"/>
    </row>
    <row r="39" spans="1:9">
      <c r="A39" s="17"/>
      <c r="B39" s="17"/>
      <c r="C39" s="18"/>
      <c r="D39" s="18"/>
      <c r="H39" s="116"/>
      <c r="I39" s="110"/>
    </row>
    <row r="40" spans="1:9">
      <c r="A40" s="2" t="s">
        <v>120</v>
      </c>
      <c r="B40" s="17"/>
      <c r="C40" s="18"/>
      <c r="D40" s="18"/>
    </row>
    <row r="41" spans="1:9">
      <c r="A41" s="72" t="s">
        <v>758</v>
      </c>
      <c r="B41" s="70" t="s">
        <v>759</v>
      </c>
      <c r="C41" s="73"/>
      <c r="D41" s="74"/>
    </row>
    <row r="42" spans="1:9">
      <c r="A42" s="71"/>
      <c r="B42" s="2" t="s">
        <v>760</v>
      </c>
      <c r="C42" s="18"/>
      <c r="D42" s="118">
        <f>'0 PROJEKT'!F15</f>
        <v>0</v>
      </c>
      <c r="H42" s="117"/>
    </row>
    <row r="43" spans="1:9">
      <c r="A43" s="69"/>
      <c r="B43" s="70" t="s">
        <v>788</v>
      </c>
      <c r="C43" s="70"/>
      <c r="D43" s="111">
        <f>SUM(D42)</f>
        <v>0</v>
      </c>
    </row>
    <row r="44" spans="1:9">
      <c r="A44" s="71"/>
      <c r="B44" s="17" t="s">
        <v>26</v>
      </c>
      <c r="C44" s="17"/>
      <c r="D44" s="112">
        <f>D43*0.22</f>
        <v>0</v>
      </c>
    </row>
    <row r="45" spans="1:9">
      <c r="A45" s="69"/>
      <c r="B45" s="70" t="s">
        <v>789</v>
      </c>
      <c r="C45" s="70"/>
      <c r="D45" s="111">
        <f>SUM(D43:D44)</f>
        <v>0</v>
      </c>
    </row>
    <row r="46" spans="1:9">
      <c r="A46" s="2"/>
      <c r="B46" s="17"/>
      <c r="C46" s="18"/>
      <c r="D46" s="18"/>
    </row>
    <row r="47" spans="1:9">
      <c r="A47" s="2" t="s">
        <v>120</v>
      </c>
      <c r="B47" s="17"/>
      <c r="C47" s="18"/>
      <c r="D47" s="18"/>
    </row>
    <row r="48" spans="1:9">
      <c r="A48" s="72" t="s">
        <v>25</v>
      </c>
      <c r="B48" s="70" t="s">
        <v>761</v>
      </c>
      <c r="C48" s="73"/>
      <c r="D48" s="74"/>
    </row>
    <row r="49" spans="1:8">
      <c r="A49" s="71" t="s">
        <v>123</v>
      </c>
      <c r="B49" s="59" t="s">
        <v>784</v>
      </c>
      <c r="C49" s="18"/>
      <c r="D49" s="119">
        <f>'II.1 LAB'!F490</f>
        <v>0</v>
      </c>
      <c r="H49" s="117"/>
    </row>
    <row r="50" spans="1:8">
      <c r="A50" s="71" t="s">
        <v>747</v>
      </c>
      <c r="B50" s="17" t="s">
        <v>763</v>
      </c>
      <c r="C50" s="18"/>
      <c r="D50" s="120">
        <f>'II.2 ZN'!F365</f>
        <v>0</v>
      </c>
      <c r="H50" s="117"/>
    </row>
    <row r="51" spans="1:8">
      <c r="A51" s="71" t="s">
        <v>748</v>
      </c>
      <c r="B51" s="17" t="s">
        <v>767</v>
      </c>
      <c r="C51" s="18"/>
      <c r="D51" s="121">
        <f>'II.3 ZN Inox'!F167</f>
        <v>0</v>
      </c>
      <c r="H51" s="117"/>
    </row>
    <row r="52" spans="1:8">
      <c r="A52" s="69"/>
      <c r="B52" s="70" t="s">
        <v>121</v>
      </c>
      <c r="C52" s="70"/>
      <c r="D52" s="111">
        <f>SUM(D49:D51)</f>
        <v>0</v>
      </c>
    </row>
    <row r="53" spans="1:8">
      <c r="A53" s="71"/>
      <c r="B53" s="17" t="s">
        <v>26</v>
      </c>
      <c r="C53" s="17"/>
      <c r="D53" s="112">
        <f>D52*0.22</f>
        <v>0</v>
      </c>
    </row>
    <row r="54" spans="1:8">
      <c r="A54" s="69"/>
      <c r="B54" s="70" t="s">
        <v>122</v>
      </c>
      <c r="C54" s="70"/>
      <c r="D54" s="111">
        <f>SUM(D52:D53)</f>
        <v>0</v>
      </c>
    </row>
    <row r="55" spans="1:8">
      <c r="A55" s="17"/>
      <c r="B55" s="2"/>
      <c r="C55" s="2"/>
      <c r="D55" s="75"/>
    </row>
    <row r="56" spans="1:8">
      <c r="A56" s="76"/>
      <c r="B56" s="77" t="s">
        <v>786</v>
      </c>
      <c r="C56" s="77"/>
      <c r="D56" s="113">
        <f>SUM(D43,D52)</f>
        <v>0</v>
      </c>
    </row>
    <row r="57" spans="1:8" ht="13.8" thickBot="1">
      <c r="A57" s="115"/>
      <c r="B57" s="17" t="s">
        <v>26</v>
      </c>
      <c r="C57" s="17"/>
      <c r="D57" s="112">
        <f>D56*0.22</f>
        <v>0</v>
      </c>
    </row>
    <row r="58" spans="1:8" ht="15.65" thickBot="1">
      <c r="A58" s="30"/>
      <c r="B58" s="31" t="s">
        <v>787</v>
      </c>
      <c r="C58" s="31"/>
      <c r="D58" s="114">
        <f>SUM(D56:D57)</f>
        <v>0</v>
      </c>
    </row>
    <row r="65" spans="2:7">
      <c r="B65" s="12"/>
    </row>
    <row r="66" spans="2:7">
      <c r="B66" s="12"/>
    </row>
    <row r="67" spans="2:7">
      <c r="B67" s="12"/>
    </row>
    <row r="68" spans="2:7">
      <c r="B68" s="12"/>
    </row>
    <row r="69" spans="2:7">
      <c r="B69" s="12"/>
    </row>
    <row r="70" spans="2:7">
      <c r="B70" s="12"/>
    </row>
    <row r="71" spans="2:7">
      <c r="B71" s="12"/>
    </row>
    <row r="72" spans="2:7">
      <c r="B72" s="12"/>
    </row>
    <row r="73" spans="2:7">
      <c r="B73" s="12"/>
    </row>
    <row r="74" spans="2:7">
      <c r="B74" s="12"/>
    </row>
    <row r="75" spans="2:7">
      <c r="B75" s="12"/>
    </row>
    <row r="76" spans="2:7">
      <c r="B76" s="12"/>
    </row>
    <row r="77" spans="2:7">
      <c r="B77" s="12"/>
    </row>
    <row r="78" spans="2:7">
      <c r="B78" s="12"/>
    </row>
    <row r="79" spans="2:7">
      <c r="B79" s="32"/>
      <c r="C79" s="32"/>
      <c r="D79" s="32"/>
      <c r="E79" s="32"/>
      <c r="F79" s="32"/>
      <c r="G79" s="32"/>
    </row>
    <row r="80" spans="2:7">
      <c r="B80" s="33"/>
      <c r="C80" s="33"/>
      <c r="D80" s="33"/>
      <c r="E80" s="33"/>
      <c r="F80" s="33"/>
      <c r="G80" s="33"/>
    </row>
    <row r="81" spans="2:7">
      <c r="B81" s="32"/>
      <c r="C81" s="32"/>
      <c r="D81" s="32"/>
      <c r="E81" s="32"/>
      <c r="F81" s="32"/>
      <c r="G81" s="32"/>
    </row>
    <row r="82" spans="2:7">
      <c r="B82" s="34"/>
      <c r="C82" s="34"/>
      <c r="D82" s="34"/>
      <c r="E82" s="34"/>
      <c r="F82" s="34"/>
      <c r="G82" s="34"/>
    </row>
    <row r="83" spans="2:7">
      <c r="B83" s="178"/>
      <c r="C83" s="179"/>
      <c r="D83" s="179"/>
      <c r="E83" s="6"/>
      <c r="F83" s="6"/>
      <c r="G83" s="6"/>
    </row>
    <row r="84" spans="2:7">
      <c r="B84" s="12"/>
    </row>
    <row r="85" spans="2:7">
      <c r="B85" s="12"/>
    </row>
  </sheetData>
  <sheetProtection algorithmName="SHA-512" hashValue="KJ+zV3tNV2xb+SXKvA4Od19klI9wowvp4+sYqxOntwNDFWqmv3J/yN0MNOcGpAr/+I96ryAtrRQmmbKnzKY0Pg==" saltValue="7ii/UKt4neFdBO2j8YdUrg==" spinCount="100000" sheet="1" objects="1" scenarios="1"/>
  <mergeCells count="2">
    <mergeCell ref="B1:D1"/>
    <mergeCell ref="B83:D83"/>
  </mergeCells>
  <pageMargins left="0.7" right="0.7" top="0.75" bottom="0.75" header="0.3" footer="0.3"/>
  <pageSetup paperSize="9" scale="90" orientation="portrait" r:id="rId1"/>
  <headerFooter>
    <oddHeader>&amp;CSŠ JESENICE_OPREMA 2</oddHeader>
    <oddFooter>&amp;CPopis del in količine za OPREMO 2&amp;R&amp;P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BBE6-F020-4B07-A58E-6697512E3B01}">
  <dimension ref="A1:B198"/>
  <sheetViews>
    <sheetView view="pageBreakPreview" zoomScaleNormal="100" zoomScaleSheetLayoutView="100" workbookViewId="0">
      <selection activeCell="G16" sqref="G16"/>
    </sheetView>
  </sheetViews>
  <sheetFormatPr defaultRowHeight="12.55"/>
  <cols>
    <col min="1" max="1" width="5" style="58" customWidth="1"/>
    <col min="2" max="2" width="80.5546875" style="58" customWidth="1"/>
    <col min="3" max="3" width="11.33203125" style="37" customWidth="1"/>
    <col min="4" max="16384" width="8.88671875" style="37"/>
  </cols>
  <sheetData>
    <row r="1" spans="1:2" ht="16.3" customHeight="1" thickBot="1">
      <c r="A1" s="35"/>
      <c r="B1" s="36" t="s">
        <v>27</v>
      </c>
    </row>
    <row r="2" spans="1:2" ht="13.15">
      <c r="A2" s="38"/>
      <c r="B2" s="39"/>
    </row>
    <row r="3" spans="1:2" ht="26.3">
      <c r="A3" s="40" t="s">
        <v>0</v>
      </c>
      <c r="B3" s="41" t="s">
        <v>28</v>
      </c>
    </row>
    <row r="4" spans="1:2" ht="26.3">
      <c r="A4" s="40"/>
      <c r="B4" s="41" t="s">
        <v>29</v>
      </c>
    </row>
    <row r="5" spans="1:2" ht="13.15">
      <c r="A5" s="40"/>
      <c r="B5" s="41"/>
    </row>
    <row r="6" spans="1:2" ht="26.3">
      <c r="A6" s="40" t="s">
        <v>1</v>
      </c>
      <c r="B6" s="41" t="s">
        <v>30</v>
      </c>
    </row>
    <row r="7" spans="1:2" ht="52.6">
      <c r="A7" s="40"/>
      <c r="B7" s="41" t="s">
        <v>31</v>
      </c>
    </row>
    <row r="8" spans="1:2" ht="13.15">
      <c r="A8" s="40"/>
      <c r="B8" s="41"/>
    </row>
    <row r="9" spans="1:2" ht="56.35" customHeight="1">
      <c r="A9" s="40" t="s">
        <v>5</v>
      </c>
      <c r="B9" s="41" t="s">
        <v>32</v>
      </c>
    </row>
    <row r="10" spans="1:2" ht="13.15">
      <c r="A10" s="40"/>
      <c r="B10" s="41"/>
    </row>
    <row r="11" spans="1:2" ht="26.3">
      <c r="A11" s="40" t="s">
        <v>2</v>
      </c>
      <c r="B11" s="42" t="s">
        <v>33</v>
      </c>
    </row>
    <row r="12" spans="1:2" ht="26.3">
      <c r="A12" s="40"/>
      <c r="B12" s="43" t="s">
        <v>34</v>
      </c>
    </row>
    <row r="13" spans="1:2" ht="13.15">
      <c r="A13" s="40"/>
      <c r="B13" s="43"/>
    </row>
    <row r="14" spans="1:2" ht="39.450000000000003">
      <c r="A14" s="40" t="s">
        <v>3</v>
      </c>
      <c r="B14" s="44" t="s">
        <v>88</v>
      </c>
    </row>
    <row r="15" spans="1:2" ht="13.15">
      <c r="A15" s="40"/>
      <c r="B15" s="44"/>
    </row>
    <row r="16" spans="1:2" ht="52.6">
      <c r="A16" s="40"/>
      <c r="B16" s="44" t="s">
        <v>100</v>
      </c>
    </row>
    <row r="17" spans="1:2" ht="13.15">
      <c r="A17" s="40"/>
      <c r="B17" s="41"/>
    </row>
    <row r="18" spans="1:2" ht="26.3">
      <c r="A18" s="40" t="s">
        <v>6</v>
      </c>
      <c r="B18" s="41" t="s">
        <v>35</v>
      </c>
    </row>
    <row r="19" spans="1:2" ht="26.3">
      <c r="A19" s="40"/>
      <c r="B19" s="41" t="s">
        <v>89</v>
      </c>
    </row>
    <row r="20" spans="1:2" ht="13.15">
      <c r="A20" s="40"/>
      <c r="B20" s="41"/>
    </row>
    <row r="21" spans="1:2" ht="65.75">
      <c r="A21" s="40" t="s">
        <v>7</v>
      </c>
      <c r="B21" s="41" t="s">
        <v>36</v>
      </c>
    </row>
    <row r="22" spans="1:2" ht="13.15">
      <c r="A22" s="40"/>
      <c r="B22" s="41"/>
    </row>
    <row r="23" spans="1:2" ht="39.450000000000003">
      <c r="A23" s="40" t="s">
        <v>8</v>
      </c>
      <c r="B23" s="45" t="s">
        <v>37</v>
      </c>
    </row>
    <row r="24" spans="1:2" ht="13.15">
      <c r="A24" s="40"/>
      <c r="B24" s="41"/>
    </row>
    <row r="25" spans="1:2" ht="39.450000000000003">
      <c r="A25" s="40" t="s">
        <v>9</v>
      </c>
      <c r="B25" s="45" t="s">
        <v>38</v>
      </c>
    </row>
    <row r="26" spans="1:2" ht="13.15">
      <c r="A26" s="40"/>
      <c r="B26" s="45"/>
    </row>
    <row r="27" spans="1:2" ht="26.3">
      <c r="A27" s="40" t="s">
        <v>10</v>
      </c>
      <c r="B27" s="45" t="s">
        <v>39</v>
      </c>
    </row>
    <row r="28" spans="1:2" ht="13.15">
      <c r="A28" s="40"/>
      <c r="B28" s="45"/>
    </row>
    <row r="29" spans="1:2" ht="26.3">
      <c r="A29" s="40" t="s">
        <v>11</v>
      </c>
      <c r="B29" s="41" t="s">
        <v>40</v>
      </c>
    </row>
    <row r="30" spans="1:2" ht="26.3">
      <c r="A30" s="40"/>
      <c r="B30" s="41" t="s">
        <v>41</v>
      </c>
    </row>
    <row r="31" spans="1:2" ht="13.15">
      <c r="A31" s="40"/>
      <c r="B31" s="41"/>
    </row>
    <row r="32" spans="1:2" ht="26.3">
      <c r="A32" s="40" t="s">
        <v>12</v>
      </c>
      <c r="B32" s="41" t="s">
        <v>42</v>
      </c>
    </row>
    <row r="33" spans="1:2" ht="13.15">
      <c r="A33" s="40"/>
      <c r="B33" s="45"/>
    </row>
    <row r="34" spans="1:2" ht="26.3">
      <c r="A34" s="40" t="s">
        <v>13</v>
      </c>
      <c r="B34" s="45" t="s">
        <v>43</v>
      </c>
    </row>
    <row r="35" spans="1:2" ht="13.15">
      <c r="A35" s="40"/>
      <c r="B35" s="45"/>
    </row>
    <row r="36" spans="1:2" ht="26.3">
      <c r="A36" s="40" t="s">
        <v>44</v>
      </c>
      <c r="B36" s="45" t="s">
        <v>45</v>
      </c>
    </row>
    <row r="37" spans="1:2" ht="13.15">
      <c r="A37" s="40"/>
      <c r="B37" s="45"/>
    </row>
    <row r="38" spans="1:2" ht="39.450000000000003">
      <c r="A38" s="40" t="s">
        <v>46</v>
      </c>
      <c r="B38" s="45" t="s">
        <v>47</v>
      </c>
    </row>
    <row r="39" spans="1:2" ht="39.450000000000003">
      <c r="A39" s="40"/>
      <c r="B39" s="45" t="s">
        <v>48</v>
      </c>
    </row>
    <row r="40" spans="1:2" ht="13.15">
      <c r="A40" s="40"/>
      <c r="B40" s="45"/>
    </row>
    <row r="41" spans="1:2" ht="39.450000000000003">
      <c r="A41" s="40" t="s">
        <v>49</v>
      </c>
      <c r="B41" s="41" t="s">
        <v>50</v>
      </c>
    </row>
    <row r="42" spans="1:2" ht="13.15">
      <c r="A42" s="40"/>
      <c r="B42" s="45"/>
    </row>
    <row r="43" spans="1:2" ht="65.75">
      <c r="A43" s="40" t="s">
        <v>51</v>
      </c>
      <c r="B43" s="41" t="s">
        <v>52</v>
      </c>
    </row>
    <row r="44" spans="1:2" ht="39.450000000000003">
      <c r="A44" s="40"/>
      <c r="B44" s="41" t="s">
        <v>53</v>
      </c>
    </row>
    <row r="45" spans="1:2" ht="13.15">
      <c r="A45" s="40"/>
      <c r="B45" s="37"/>
    </row>
    <row r="46" spans="1:2" ht="55.1" customHeight="1">
      <c r="A46" s="40" t="s">
        <v>54</v>
      </c>
      <c r="B46" s="46" t="s">
        <v>99</v>
      </c>
    </row>
    <row r="47" spans="1:2" ht="13.15">
      <c r="A47" s="47" t="s">
        <v>55</v>
      </c>
      <c r="B47" s="45" t="s">
        <v>56</v>
      </c>
    </row>
    <row r="48" spans="1:2" ht="13.15">
      <c r="A48" s="47" t="s">
        <v>55</v>
      </c>
      <c r="B48" s="45" t="s">
        <v>90</v>
      </c>
    </row>
    <row r="49" spans="1:2" ht="39.450000000000003">
      <c r="A49" s="47" t="s">
        <v>55</v>
      </c>
      <c r="B49" s="45" t="s">
        <v>91</v>
      </c>
    </row>
    <row r="50" spans="1:2" ht="13.15">
      <c r="A50" s="47" t="s">
        <v>55</v>
      </c>
      <c r="B50" s="45" t="s">
        <v>57</v>
      </c>
    </row>
    <row r="51" spans="1:2" ht="26.3">
      <c r="A51" s="47" t="s">
        <v>55</v>
      </c>
      <c r="B51" s="45" t="s">
        <v>58</v>
      </c>
    </row>
    <row r="52" spans="1:2" ht="13.15">
      <c r="A52" s="47" t="s">
        <v>55</v>
      </c>
      <c r="B52" s="45" t="s">
        <v>92</v>
      </c>
    </row>
    <row r="53" spans="1:2" ht="13.15">
      <c r="A53" s="47" t="s">
        <v>55</v>
      </c>
      <c r="B53" s="45" t="s">
        <v>59</v>
      </c>
    </row>
    <row r="54" spans="1:2" ht="13.15">
      <c r="A54" s="47" t="s">
        <v>55</v>
      </c>
      <c r="B54" s="45" t="s">
        <v>60</v>
      </c>
    </row>
    <row r="55" spans="1:2" ht="39.450000000000003">
      <c r="A55" s="47" t="s">
        <v>55</v>
      </c>
      <c r="B55" s="45" t="s">
        <v>93</v>
      </c>
    </row>
    <row r="56" spans="1:2" ht="13.15">
      <c r="A56" s="47" t="s">
        <v>55</v>
      </c>
      <c r="B56" s="45" t="s">
        <v>61</v>
      </c>
    </row>
    <row r="57" spans="1:2" ht="26.3">
      <c r="A57" s="47" t="s">
        <v>55</v>
      </c>
      <c r="B57" s="45" t="s">
        <v>62</v>
      </c>
    </row>
    <row r="58" spans="1:2" ht="30.05" customHeight="1">
      <c r="A58" s="47" t="s">
        <v>55</v>
      </c>
      <c r="B58" s="45" t="s">
        <v>94</v>
      </c>
    </row>
    <row r="59" spans="1:2" ht="26.3">
      <c r="A59" s="47" t="s">
        <v>55</v>
      </c>
      <c r="B59" s="45" t="s">
        <v>95</v>
      </c>
    </row>
    <row r="60" spans="1:2" ht="39.450000000000003">
      <c r="A60" s="47" t="s">
        <v>55</v>
      </c>
      <c r="B60" s="45" t="s">
        <v>63</v>
      </c>
    </row>
    <row r="61" spans="1:2" ht="13.15">
      <c r="A61" s="47" t="s">
        <v>55</v>
      </c>
      <c r="B61" s="45" t="s">
        <v>96</v>
      </c>
    </row>
    <row r="62" spans="1:2" ht="26.3">
      <c r="A62" s="47" t="s">
        <v>55</v>
      </c>
      <c r="B62" s="45" t="s">
        <v>64</v>
      </c>
    </row>
    <row r="63" spans="1:2" ht="13.15">
      <c r="A63" s="47" t="s">
        <v>55</v>
      </c>
      <c r="B63" s="45" t="s">
        <v>65</v>
      </c>
    </row>
    <row r="64" spans="1:2" ht="26.3">
      <c r="A64" s="47" t="s">
        <v>55</v>
      </c>
      <c r="B64" s="45" t="s">
        <v>66</v>
      </c>
    </row>
    <row r="65" spans="1:2" ht="13.15">
      <c r="A65" s="47" t="s">
        <v>55</v>
      </c>
      <c r="B65" s="45" t="s">
        <v>97</v>
      </c>
    </row>
    <row r="66" spans="1:2" ht="13.15">
      <c r="A66" s="47" t="s">
        <v>55</v>
      </c>
      <c r="B66" s="45" t="s">
        <v>67</v>
      </c>
    </row>
    <row r="67" spans="1:2" ht="13.15">
      <c r="A67" s="47" t="s">
        <v>55</v>
      </c>
      <c r="B67" s="45" t="s">
        <v>68</v>
      </c>
    </row>
    <row r="68" spans="1:2" ht="26.3">
      <c r="A68" s="47" t="s">
        <v>55</v>
      </c>
      <c r="B68" s="45" t="s">
        <v>98</v>
      </c>
    </row>
    <row r="69" spans="1:2" ht="13.15">
      <c r="A69" s="47" t="s">
        <v>55</v>
      </c>
      <c r="B69" s="45" t="s">
        <v>69</v>
      </c>
    </row>
    <row r="70" spans="1:2" ht="13.15">
      <c r="A70" s="47" t="s">
        <v>55</v>
      </c>
      <c r="B70" s="45" t="s">
        <v>70</v>
      </c>
    </row>
    <row r="71" spans="1:2" ht="13.15">
      <c r="A71" s="47" t="s">
        <v>55</v>
      </c>
      <c r="B71" s="45" t="s">
        <v>71</v>
      </c>
    </row>
    <row r="72" spans="1:2" ht="13.15">
      <c r="A72" s="47" t="s">
        <v>55</v>
      </c>
      <c r="B72" s="45" t="s">
        <v>72</v>
      </c>
    </row>
    <row r="73" spans="1:2" ht="26.3">
      <c r="A73" s="47" t="s">
        <v>55</v>
      </c>
      <c r="B73" s="45" t="s">
        <v>73</v>
      </c>
    </row>
    <row r="74" spans="1:2" ht="13.15">
      <c r="A74" s="40"/>
      <c r="B74" s="45" t="s">
        <v>74</v>
      </c>
    </row>
    <row r="75" spans="1:2" ht="13.15">
      <c r="A75" s="40"/>
      <c r="B75" s="45" t="s">
        <v>75</v>
      </c>
    </row>
    <row r="76" spans="1:2" ht="13.15">
      <c r="A76" s="40"/>
      <c r="B76" s="45" t="s">
        <v>76</v>
      </c>
    </row>
    <row r="77" spans="1:2" ht="13.15">
      <c r="A77" s="40"/>
      <c r="B77" s="45" t="s">
        <v>77</v>
      </c>
    </row>
    <row r="78" spans="1:2" ht="13.15">
      <c r="A78" s="40"/>
      <c r="B78" s="45" t="s">
        <v>78</v>
      </c>
    </row>
    <row r="79" spans="1:2" ht="13.15">
      <c r="A79" s="40"/>
      <c r="B79" s="45" t="s">
        <v>79</v>
      </c>
    </row>
    <row r="80" spans="1:2" ht="26.3">
      <c r="A80" s="40"/>
      <c r="B80" s="45" t="s">
        <v>80</v>
      </c>
    </row>
    <row r="81" spans="1:2" ht="26.3">
      <c r="A81" s="47" t="s">
        <v>55</v>
      </c>
      <c r="B81" s="45" t="s">
        <v>81</v>
      </c>
    </row>
    <row r="82" spans="1:2" ht="13.15">
      <c r="A82" s="40"/>
      <c r="B82" s="45"/>
    </row>
    <row r="83" spans="1:2" ht="52.6">
      <c r="A83" s="40" t="s">
        <v>82</v>
      </c>
      <c r="B83" s="45" t="s">
        <v>83</v>
      </c>
    </row>
    <row r="84" spans="1:2" ht="13.15">
      <c r="A84" s="40"/>
      <c r="B84" s="45"/>
    </row>
    <row r="85" spans="1:2" ht="26.3">
      <c r="A85" s="40" t="s">
        <v>84</v>
      </c>
      <c r="B85" s="45" t="s">
        <v>85</v>
      </c>
    </row>
    <row r="86" spans="1:2" ht="13.15">
      <c r="A86" s="40"/>
      <c r="B86" s="45"/>
    </row>
    <row r="87" spans="1:2" ht="13.15">
      <c r="A87" s="40" t="s">
        <v>86</v>
      </c>
      <c r="B87" s="60" t="s">
        <v>103</v>
      </c>
    </row>
    <row r="88" spans="1:2" ht="162.19999999999999" customHeight="1">
      <c r="A88" s="40"/>
      <c r="B88" s="41" t="s">
        <v>101</v>
      </c>
    </row>
    <row r="89" spans="1:2" ht="65.75">
      <c r="A89" s="40"/>
      <c r="B89" s="41" t="s">
        <v>102</v>
      </c>
    </row>
    <row r="90" spans="1:2" ht="13.15">
      <c r="A90" s="40"/>
      <c r="B90" s="43"/>
    </row>
    <row r="91" spans="1:2" ht="184.1">
      <c r="A91" s="40"/>
      <c r="B91" s="68" t="s">
        <v>104</v>
      </c>
    </row>
    <row r="92" spans="1:2" ht="13.15">
      <c r="A92" s="40"/>
      <c r="B92" s="41"/>
    </row>
    <row r="93" spans="1:2" ht="13.15">
      <c r="A93" s="40"/>
      <c r="B93" s="41"/>
    </row>
    <row r="94" spans="1:2" ht="13.15">
      <c r="A94" s="40"/>
      <c r="B94" s="41"/>
    </row>
    <row r="95" spans="1:2" ht="13.15">
      <c r="A95" s="40"/>
      <c r="B95" s="41"/>
    </row>
    <row r="96" spans="1:2" ht="13.15">
      <c r="A96" s="40"/>
      <c r="B96" s="41"/>
    </row>
    <row r="97" spans="1:2" ht="13.15">
      <c r="A97" s="40"/>
      <c r="B97" s="41"/>
    </row>
    <row r="98" spans="1:2" ht="13.15">
      <c r="A98" s="40"/>
      <c r="B98" s="41"/>
    </row>
    <row r="99" spans="1:2" ht="13.15">
      <c r="A99" s="40"/>
      <c r="B99" s="41"/>
    </row>
    <row r="100" spans="1:2" ht="13.15">
      <c r="A100" s="40"/>
      <c r="B100" s="41"/>
    </row>
    <row r="101" spans="1:2" ht="13.15">
      <c r="A101" s="40"/>
      <c r="B101" s="41"/>
    </row>
    <row r="102" spans="1:2" ht="13.15">
      <c r="A102" s="40"/>
      <c r="B102" s="41"/>
    </row>
    <row r="103" spans="1:2" ht="13.15">
      <c r="A103" s="40"/>
      <c r="B103" s="41"/>
    </row>
    <row r="104" spans="1:2" ht="13.15">
      <c r="A104" s="40"/>
      <c r="B104" s="41"/>
    </row>
    <row r="105" spans="1:2" ht="13.15">
      <c r="A105" s="40"/>
      <c r="B105" s="41"/>
    </row>
    <row r="106" spans="1:2" ht="13.15">
      <c r="A106" s="40"/>
      <c r="B106" s="41"/>
    </row>
    <row r="107" spans="1:2" ht="13.15">
      <c r="A107" s="40"/>
      <c r="B107" s="41"/>
    </row>
    <row r="108" spans="1:2" ht="13.15">
      <c r="A108" s="40"/>
      <c r="B108" s="41"/>
    </row>
    <row r="109" spans="1:2" ht="13.15">
      <c r="A109" s="48"/>
      <c r="B109" s="49"/>
    </row>
    <row r="110" spans="1:2" ht="13.15">
      <c r="A110" s="50"/>
      <c r="B110" s="51"/>
    </row>
    <row r="111" spans="1:2" ht="13.15">
      <c r="A111" s="50"/>
      <c r="B111" s="51"/>
    </row>
    <row r="112" spans="1:2" s="54" customFormat="1" ht="13.15">
      <c r="A112" s="52"/>
      <c r="B112" s="53"/>
    </row>
    <row r="113" spans="1:2" ht="13.15">
      <c r="A113" s="50"/>
      <c r="B113" s="55"/>
    </row>
    <row r="114" spans="1:2" ht="15.05">
      <c r="A114" s="56"/>
      <c r="B114" s="45"/>
    </row>
    <row r="115" spans="1:2" ht="15.05">
      <c r="A115" s="56"/>
      <c r="B115" s="45"/>
    </row>
    <row r="116" spans="1:2" ht="15.05">
      <c r="A116" s="56"/>
      <c r="B116" s="45"/>
    </row>
    <row r="117" spans="1:2" ht="15.05">
      <c r="A117" s="56"/>
      <c r="B117" s="45"/>
    </row>
    <row r="118" spans="1:2" ht="15.05">
      <c r="A118" s="56"/>
      <c r="B118" s="45"/>
    </row>
    <row r="119" spans="1:2" ht="15.05">
      <c r="A119" s="56"/>
      <c r="B119" s="45"/>
    </row>
    <row r="120" spans="1:2" ht="15.05">
      <c r="A120" s="56"/>
      <c r="B120" s="45"/>
    </row>
    <row r="121" spans="1:2" ht="15.05">
      <c r="A121" s="56"/>
      <c r="B121" s="45"/>
    </row>
    <row r="122" spans="1:2" ht="15.05">
      <c r="A122" s="56"/>
      <c r="B122" s="45"/>
    </row>
    <row r="123" spans="1:2" ht="15.05">
      <c r="A123" s="56"/>
      <c r="B123" s="45"/>
    </row>
    <row r="124" spans="1:2" ht="15.05">
      <c r="A124" s="56"/>
      <c r="B124" s="45"/>
    </row>
    <row r="125" spans="1:2" ht="15.05">
      <c r="A125" s="56"/>
      <c r="B125" s="45"/>
    </row>
    <row r="126" spans="1:2" ht="15.05">
      <c r="A126" s="56"/>
      <c r="B126" s="45"/>
    </row>
    <row r="127" spans="1:2" ht="15.05">
      <c r="A127" s="56"/>
      <c r="B127" s="45"/>
    </row>
    <row r="128" spans="1:2" ht="15.05">
      <c r="A128" s="56"/>
      <c r="B128" s="45"/>
    </row>
    <row r="129" spans="1:2" ht="15.05">
      <c r="A129" s="56"/>
      <c r="B129" s="45"/>
    </row>
    <row r="130" spans="1:2" ht="15.05">
      <c r="A130" s="56"/>
      <c r="B130" s="45"/>
    </row>
    <row r="131" spans="1:2" ht="15.05">
      <c r="A131" s="56"/>
      <c r="B131" s="45"/>
    </row>
    <row r="132" spans="1:2" ht="15.05">
      <c r="A132" s="56"/>
      <c r="B132" s="45"/>
    </row>
    <row r="133" spans="1:2" ht="15.05">
      <c r="A133" s="56"/>
      <c r="B133" s="45"/>
    </row>
    <row r="134" spans="1:2" ht="15.05">
      <c r="A134" s="56"/>
      <c r="B134" s="45"/>
    </row>
    <row r="135" spans="1:2" ht="15.05">
      <c r="A135" s="56"/>
      <c r="B135" s="45"/>
    </row>
    <row r="136" spans="1:2" ht="15.05">
      <c r="A136" s="56"/>
      <c r="B136" s="45"/>
    </row>
    <row r="137" spans="1:2" ht="15.05">
      <c r="A137" s="56"/>
      <c r="B137" s="45"/>
    </row>
    <row r="138" spans="1:2" ht="15.05">
      <c r="A138" s="56"/>
      <c r="B138" s="45"/>
    </row>
    <row r="139" spans="1:2" ht="15.05">
      <c r="A139" s="56"/>
      <c r="B139" s="46"/>
    </row>
    <row r="140" spans="1:2" ht="15.05">
      <c r="A140" s="56"/>
      <c r="B140" s="45"/>
    </row>
    <row r="141" spans="1:2" ht="15.05">
      <c r="A141" s="56"/>
      <c r="B141" s="45"/>
    </row>
    <row r="142" spans="1:2" ht="15.05">
      <c r="A142" s="56"/>
      <c r="B142" s="45"/>
    </row>
    <row r="143" spans="1:2" ht="15.05">
      <c r="A143" s="56"/>
      <c r="B143" s="45"/>
    </row>
    <row r="144" spans="1:2" ht="15.05">
      <c r="A144" s="56"/>
      <c r="B144" s="45"/>
    </row>
    <row r="145" spans="1:2" ht="15.05">
      <c r="A145" s="56"/>
      <c r="B145" s="45"/>
    </row>
    <row r="146" spans="1:2" ht="15.05">
      <c r="A146" s="56"/>
      <c r="B146" s="45"/>
    </row>
    <row r="147" spans="1:2" ht="15.05">
      <c r="A147" s="56"/>
      <c r="B147" s="45"/>
    </row>
    <row r="148" spans="1:2" ht="15.05">
      <c r="A148" s="56"/>
      <c r="B148" s="45"/>
    </row>
    <row r="149" spans="1:2" ht="15.05">
      <c r="A149" s="56"/>
      <c r="B149" s="45"/>
    </row>
    <row r="150" spans="1:2" ht="15.05">
      <c r="A150" s="56"/>
      <c r="B150" s="45"/>
    </row>
    <row r="151" spans="1:2" ht="15.05">
      <c r="A151" s="56"/>
      <c r="B151" s="45"/>
    </row>
    <row r="152" spans="1:2" ht="15.05">
      <c r="A152" s="56"/>
      <c r="B152" s="45"/>
    </row>
    <row r="153" spans="1:2" ht="15.05">
      <c r="A153" s="56"/>
      <c r="B153" s="45"/>
    </row>
    <row r="154" spans="1:2" ht="15.05">
      <c r="A154" s="56"/>
      <c r="B154" s="45"/>
    </row>
    <row r="155" spans="1:2" ht="15.05">
      <c r="A155" s="56"/>
      <c r="B155" s="45"/>
    </row>
    <row r="156" spans="1:2" ht="15.05">
      <c r="A156" s="56"/>
      <c r="B156" s="45"/>
    </row>
    <row r="157" spans="1:2" ht="15.05">
      <c r="A157" s="56"/>
      <c r="B157" s="45"/>
    </row>
    <row r="158" spans="1:2" ht="15.05">
      <c r="A158" s="56"/>
      <c r="B158" s="45"/>
    </row>
    <row r="159" spans="1:2" ht="15.05">
      <c r="A159" s="56"/>
      <c r="B159" s="45"/>
    </row>
    <row r="160" spans="1:2" ht="15.05">
      <c r="A160" s="56"/>
      <c r="B160" s="45"/>
    </row>
    <row r="161" spans="1:2" ht="15.05">
      <c r="A161" s="56"/>
      <c r="B161" s="45"/>
    </row>
    <row r="162" spans="1:2" ht="15.05">
      <c r="A162" s="56"/>
      <c r="B162" s="45"/>
    </row>
    <row r="163" spans="1:2" ht="15.05">
      <c r="A163" s="56"/>
      <c r="B163" s="45"/>
    </row>
    <row r="164" spans="1:2" ht="15.05">
      <c r="A164" s="56"/>
      <c r="B164" s="45"/>
    </row>
    <row r="165" spans="1:2" ht="15.05">
      <c r="A165" s="56"/>
      <c r="B165" s="45"/>
    </row>
    <row r="166" spans="1:2" ht="15.05">
      <c r="A166" s="56"/>
      <c r="B166" s="45"/>
    </row>
    <row r="167" spans="1:2" ht="15.05">
      <c r="A167" s="56"/>
      <c r="B167" s="45"/>
    </row>
    <row r="168" spans="1:2" ht="15.05">
      <c r="A168" s="57"/>
      <c r="B168" s="45"/>
    </row>
    <row r="169" spans="1:2" ht="15.05">
      <c r="A169" s="56"/>
      <c r="B169" s="45"/>
    </row>
    <row r="170" spans="1:2" ht="15.05">
      <c r="A170" s="56"/>
      <c r="B170" s="45"/>
    </row>
    <row r="171" spans="1:2" ht="15.05">
      <c r="A171" s="56"/>
      <c r="B171" s="45"/>
    </row>
    <row r="172" spans="1:2" ht="15.05">
      <c r="A172" s="56"/>
      <c r="B172" s="45"/>
    </row>
    <row r="173" spans="1:2" ht="15.05">
      <c r="A173" s="56"/>
      <c r="B173" s="45"/>
    </row>
    <row r="174" spans="1:2" ht="15.05">
      <c r="A174" s="56"/>
      <c r="B174" s="45"/>
    </row>
    <row r="175" spans="1:2" ht="15.05">
      <c r="A175" s="56"/>
      <c r="B175" s="45"/>
    </row>
    <row r="176" spans="1:2" ht="15.05">
      <c r="A176" s="56"/>
      <c r="B176" s="45"/>
    </row>
    <row r="177" spans="1:2" ht="15.05">
      <c r="A177" s="56"/>
      <c r="B177" s="45"/>
    </row>
    <row r="178" spans="1:2" ht="15.05">
      <c r="A178" s="56"/>
      <c r="B178" s="45"/>
    </row>
    <row r="179" spans="1:2" ht="15.05">
      <c r="A179" s="56"/>
      <c r="B179" s="45"/>
    </row>
    <row r="180" spans="1:2" ht="15.05">
      <c r="A180" s="56"/>
      <c r="B180" s="45"/>
    </row>
    <row r="181" spans="1:2" ht="15.05">
      <c r="A181" s="56"/>
      <c r="B181" s="45"/>
    </row>
    <row r="182" spans="1:2" ht="15.05">
      <c r="A182" s="56"/>
      <c r="B182" s="45"/>
    </row>
    <row r="183" spans="1:2" ht="15.05">
      <c r="A183" s="56"/>
      <c r="B183" s="45"/>
    </row>
    <row r="184" spans="1:2" ht="15.05">
      <c r="A184" s="56"/>
      <c r="B184" s="45"/>
    </row>
    <row r="185" spans="1:2" ht="15.05">
      <c r="A185" s="56"/>
      <c r="B185" s="45"/>
    </row>
    <row r="186" spans="1:2" ht="15.05">
      <c r="A186" s="56"/>
      <c r="B186" s="45"/>
    </row>
    <row r="187" spans="1:2" ht="15.05">
      <c r="A187" s="56"/>
      <c r="B187" s="45"/>
    </row>
    <row r="188" spans="1:2" ht="15.05">
      <c r="A188" s="56"/>
      <c r="B188" s="45"/>
    </row>
    <row r="189" spans="1:2" ht="15.05">
      <c r="A189" s="56"/>
      <c r="B189" s="45"/>
    </row>
    <row r="190" spans="1:2" ht="15.05">
      <c r="A190" s="56"/>
      <c r="B190" s="45"/>
    </row>
    <row r="191" spans="1:2" ht="15.05">
      <c r="A191" s="56"/>
      <c r="B191" s="45"/>
    </row>
    <row r="192" spans="1:2" ht="15.05">
      <c r="A192" s="56"/>
      <c r="B192" s="45"/>
    </row>
    <row r="193" spans="1:2" ht="15.05">
      <c r="A193" s="56"/>
      <c r="B193" s="45"/>
    </row>
    <row r="194" spans="1:2" ht="15.05">
      <c r="A194" s="56"/>
      <c r="B194" s="45"/>
    </row>
    <row r="195" spans="1:2" ht="15.05">
      <c r="A195" s="56"/>
      <c r="B195" s="45"/>
    </row>
    <row r="196" spans="1:2" ht="15.05">
      <c r="A196" s="56"/>
      <c r="B196" s="45"/>
    </row>
    <row r="197" spans="1:2" ht="13.15">
      <c r="A197" s="50"/>
      <c r="B197" s="55"/>
    </row>
    <row r="198" spans="1:2" ht="13.15">
      <c r="A198" s="50"/>
      <c r="B198" s="55"/>
    </row>
  </sheetData>
  <sheetProtection algorithmName="SHA-512" hashValue="+QQNQ7JKMKhpWWOYHJjSHQ2N0NQ9oGcXpvXTv2YlIKV7d/otBSUfUx46eByqmIG6vRrjNGj0nqSbz+YAwo9Y+A==" saltValue="t2UGer+YLtaZf0AW84M7aw==" spinCount="100000" sheet="1" objects="1" scenarios="1"/>
  <pageMargins left="0.70866141732283472" right="0.70866141732283472" top="0.74803149606299213" bottom="0.74803149606299213" header="0.31496062992125984" footer="0.31496062992125984"/>
  <pageSetup paperSize="9" scale="92" orientation="portrait" r:id="rId1"/>
  <headerFooter>
    <oddHeader>&amp;CSŠ JESENICE_OPREMA 2</oddHeader>
    <oddFooter>&amp;CPopis del in količine za OPREMO 2&amp;R&amp;P / &amp;N</oddFooter>
  </headerFooter>
  <rowBreaks count="1" manualBreakCount="1">
    <brk id="62"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35995-D248-4272-9431-5E58DE8176FF}">
  <sheetPr>
    <tabColor theme="4" tint="0.39997558519241921"/>
  </sheetPr>
  <dimension ref="A1:G59"/>
  <sheetViews>
    <sheetView view="pageBreakPreview" zoomScale="130" zoomScaleNormal="100" zoomScaleSheetLayoutView="130" workbookViewId="0">
      <selection activeCell="H11" sqref="H11"/>
    </sheetView>
  </sheetViews>
  <sheetFormatPr defaultRowHeight="13.15"/>
  <cols>
    <col min="1" max="1" width="5" style="78" customWidth="1"/>
    <col min="2" max="2" width="51.88671875" style="101" customWidth="1"/>
    <col min="3" max="3" width="7.5546875" style="78" bestFit="1" customWidth="1"/>
    <col min="4" max="4" width="11.33203125" style="78" customWidth="1"/>
    <col min="5" max="5" width="11.5546875" style="78" customWidth="1"/>
    <col min="6" max="6" width="11.88671875" style="92" customWidth="1"/>
    <col min="7" max="16384" width="8.88671875" style="92"/>
  </cols>
  <sheetData>
    <row r="1" spans="1:7" s="108" customFormat="1" ht="16.3" thickBot="1">
      <c r="A1" s="102">
        <v>0</v>
      </c>
      <c r="B1" s="103" t="s">
        <v>749</v>
      </c>
      <c r="C1" s="104"/>
      <c r="D1" s="104"/>
      <c r="E1" s="105"/>
      <c r="F1" s="106"/>
    </row>
    <row r="2" spans="1:7" s="78" customFormat="1">
      <c r="A2" s="79"/>
      <c r="B2" s="80"/>
      <c r="C2" s="81"/>
      <c r="D2" s="81"/>
      <c r="E2" s="82"/>
      <c r="F2" s="83"/>
    </row>
    <row r="3" spans="1:7" s="78" customFormat="1">
      <c r="A3" s="79"/>
      <c r="B3" s="11" t="s">
        <v>18</v>
      </c>
      <c r="C3" s="81"/>
      <c r="D3" s="81"/>
      <c r="E3" s="82"/>
      <c r="F3" s="83"/>
    </row>
    <row r="4" spans="1:7" s="78" customFormat="1" ht="26.3">
      <c r="A4" s="79"/>
      <c r="B4" s="7" t="s">
        <v>756</v>
      </c>
      <c r="C4" s="90"/>
      <c r="D4" s="90"/>
      <c r="E4" s="90"/>
      <c r="F4" s="90"/>
    </row>
    <row r="5" spans="1:7" s="84" customFormat="1">
      <c r="B5" s="98"/>
      <c r="C5" s="85"/>
      <c r="D5" s="85"/>
      <c r="E5" s="85"/>
      <c r="F5" s="85"/>
    </row>
    <row r="6" spans="1:7" s="84" customFormat="1" ht="26.3">
      <c r="A6" s="86" t="s">
        <v>15</v>
      </c>
      <c r="B6" s="99" t="s">
        <v>16</v>
      </c>
      <c r="C6" s="87" t="s">
        <v>14</v>
      </c>
      <c r="D6" s="87" t="s">
        <v>17</v>
      </c>
      <c r="E6" s="97" t="s">
        <v>136</v>
      </c>
      <c r="F6" s="97" t="s">
        <v>137</v>
      </c>
    </row>
    <row r="7" spans="1:7" s="89" customFormat="1" ht="15.05" customHeight="1">
      <c r="A7" s="84"/>
      <c r="B7" s="100"/>
      <c r="C7" s="88"/>
      <c r="D7" s="88"/>
      <c r="E7" s="88"/>
      <c r="F7" s="88"/>
    </row>
    <row r="8" spans="1:7" s="78" customFormat="1">
      <c r="A8" s="91" t="str">
        <f>IF(TRIM(G8)="*",SUMPRODUCT(--(TRIM($G$8:G8)="*"))&amp;".","")</f>
        <v>1.</v>
      </c>
      <c r="B8" s="80" t="s">
        <v>750</v>
      </c>
      <c r="C8" s="107"/>
      <c r="D8" s="92"/>
      <c r="E8" s="82"/>
      <c r="F8" s="83"/>
      <c r="G8" s="78" t="s">
        <v>132</v>
      </c>
    </row>
    <row r="9" spans="1:7" s="78" customFormat="1" ht="39.450000000000003">
      <c r="A9" s="91"/>
      <c r="B9" s="4" t="s">
        <v>751</v>
      </c>
      <c r="C9" s="107"/>
      <c r="D9" s="92"/>
      <c r="E9" s="82"/>
      <c r="F9" s="83"/>
    </row>
    <row r="10" spans="1:7" s="78" customFormat="1" ht="52.6">
      <c r="A10" s="91"/>
      <c r="B10" s="59" t="s">
        <v>752</v>
      </c>
      <c r="C10" s="107"/>
      <c r="D10" s="92"/>
      <c r="E10" s="82"/>
      <c r="F10" s="83"/>
    </row>
    <row r="11" spans="1:7" s="78" customFormat="1" ht="39.450000000000003">
      <c r="A11" s="91"/>
      <c r="B11" s="13" t="s">
        <v>753</v>
      </c>
      <c r="C11" s="107"/>
      <c r="D11" s="92"/>
      <c r="E11" s="82"/>
      <c r="F11" s="83"/>
    </row>
    <row r="12" spans="1:7" s="78" customFormat="1" ht="26.3">
      <c r="A12" s="91"/>
      <c r="B12" s="13" t="s">
        <v>757</v>
      </c>
      <c r="C12" s="107"/>
      <c r="D12" s="92"/>
      <c r="E12" s="82"/>
      <c r="F12" s="83"/>
    </row>
    <row r="13" spans="1:7" s="78" customFormat="1">
      <c r="A13" s="91"/>
      <c r="B13" s="4" t="s">
        <v>754</v>
      </c>
      <c r="C13" s="10" t="s">
        <v>4</v>
      </c>
      <c r="D13" s="10">
        <v>1</v>
      </c>
      <c r="E13" s="122"/>
      <c r="F13" s="75">
        <f>D13*E13</f>
        <v>0</v>
      </c>
    </row>
    <row r="14" spans="1:7" s="78" customFormat="1" ht="13.8" thickBot="1">
      <c r="A14" s="92"/>
      <c r="B14" s="4"/>
      <c r="C14" s="10"/>
      <c r="D14" s="10"/>
      <c r="E14" s="29"/>
      <c r="F14" s="75"/>
    </row>
    <row r="15" spans="1:7" s="78" customFormat="1" ht="13.8" thickBot="1">
      <c r="A15" s="93" t="str">
        <f>IF(TRIM(G15)="*",SUMPRODUCT(--(TRIM($G$8:G15)="*"))&amp;".","")</f>
        <v/>
      </c>
      <c r="B15" s="93" t="s">
        <v>755</v>
      </c>
      <c r="C15" s="94"/>
      <c r="D15" s="94"/>
      <c r="E15" s="95"/>
      <c r="F15" s="96">
        <f>SUM(F7:F14)</f>
        <v>0</v>
      </c>
    </row>
    <row r="16" spans="1:7">
      <c r="A16" s="91" t="str">
        <f>IF(TRIM(G16)="*",SUMPRODUCT(--(TRIM($G$8:G16)="*"))&amp;".","")</f>
        <v/>
      </c>
    </row>
    <row r="17" spans="1:7">
      <c r="A17" s="91" t="str">
        <f>IF(TRIM(G17)="*",SUMPRODUCT(--(TRIM($G$8:G17)="*"))&amp;".","")</f>
        <v/>
      </c>
    </row>
    <row r="18" spans="1:7">
      <c r="A18" s="91" t="str">
        <f>IF(TRIM(G18)="*",SUMPRODUCT(--(TRIM($G$8:G18)="*"))&amp;".","")</f>
        <v/>
      </c>
    </row>
    <row r="19" spans="1:7">
      <c r="A19" s="91" t="str">
        <f>IF(TRIM(G19)="*",SUMPRODUCT(--(TRIM($G$8:G19)="*"))&amp;".","")</f>
        <v/>
      </c>
    </row>
    <row r="20" spans="1:7">
      <c r="A20" s="91" t="str">
        <f>IF(TRIM(G20)="*",SUMPRODUCT(--(TRIM($G$8:G20)="*"))&amp;".","")</f>
        <v/>
      </c>
    </row>
    <row r="21" spans="1:7">
      <c r="A21" s="91" t="str">
        <f>IF(TRIM(G21)="*",SUMPRODUCT(--(TRIM($G$8:G21)="*"))&amp;".","")</f>
        <v/>
      </c>
    </row>
    <row r="22" spans="1:7">
      <c r="A22" s="91" t="str">
        <f>IF(TRIM(G22)="*",SUMPRODUCT(--(TRIM($G$8:G22)="*"))&amp;".","")</f>
        <v/>
      </c>
    </row>
    <row r="23" spans="1:7">
      <c r="A23" s="91" t="str">
        <f>IF(TRIM(G23)="*",SUMPRODUCT(--(TRIM($G$8:G23)="*"))&amp;".","")</f>
        <v/>
      </c>
    </row>
    <row r="24" spans="1:7">
      <c r="A24" s="91" t="str">
        <f>IF(TRIM(G24)="*",SUMPRODUCT(--(TRIM($G$8:G24)="*"))&amp;".","")</f>
        <v/>
      </c>
    </row>
    <row r="25" spans="1:7">
      <c r="A25" s="91" t="str">
        <f>IF(TRIM(G25)="*",SUMPRODUCT(--(TRIM($G$8:G25)="*"))&amp;".","")</f>
        <v/>
      </c>
    </row>
    <row r="26" spans="1:7">
      <c r="A26" s="91" t="str">
        <f>IF(TRIM(G26)="*",SUMPRODUCT(--(TRIM($G$8:G26)="*"))&amp;".","")</f>
        <v/>
      </c>
    </row>
    <row r="27" spans="1:7">
      <c r="A27" s="91" t="str">
        <f>IF(TRIM(G27)="*",SUMPRODUCT(--(TRIM($G$8:G27)="*"))&amp;".","")</f>
        <v/>
      </c>
    </row>
    <row r="28" spans="1:7" s="101" customFormat="1">
      <c r="A28" s="91" t="str">
        <f>IF(TRIM(G28)="*",SUMPRODUCT(--(TRIM($G$8:G28)="*"))&amp;".","")</f>
        <v/>
      </c>
      <c r="C28" s="78"/>
      <c r="D28" s="78"/>
      <c r="E28" s="78"/>
      <c r="F28" s="92"/>
      <c r="G28" s="92"/>
    </row>
    <row r="29" spans="1:7" s="101" customFormat="1">
      <c r="A29" s="91" t="str">
        <f>IF(TRIM(G29)="*",SUMPRODUCT(--(TRIM($G$8:G29)="*"))&amp;".","")</f>
        <v/>
      </c>
      <c r="C29" s="78"/>
      <c r="D29" s="78"/>
      <c r="E29" s="78"/>
      <c r="F29" s="92"/>
      <c r="G29" s="92"/>
    </row>
    <row r="30" spans="1:7" s="101" customFormat="1">
      <c r="A30" s="91" t="str">
        <f>IF(TRIM(G30)="*",SUMPRODUCT(--(TRIM($G$8:G30)="*"))&amp;".","")</f>
        <v/>
      </c>
      <c r="C30" s="78"/>
      <c r="D30" s="78"/>
      <c r="E30" s="78"/>
      <c r="F30" s="92"/>
      <c r="G30" s="92"/>
    </row>
    <row r="31" spans="1:7" s="101" customFormat="1">
      <c r="A31" s="91" t="str">
        <f>IF(TRIM(G31)="*",SUMPRODUCT(--(TRIM($G$8:G31)="*"))&amp;".","")</f>
        <v/>
      </c>
      <c r="C31" s="78"/>
      <c r="D31" s="78"/>
      <c r="E31" s="78"/>
      <c r="F31" s="92"/>
      <c r="G31" s="92"/>
    </row>
    <row r="32" spans="1:7" s="101" customFormat="1">
      <c r="A32" s="91" t="str">
        <f>IF(TRIM(G32)="*",SUMPRODUCT(--(TRIM($G$8:G32)="*"))&amp;".","")</f>
        <v/>
      </c>
      <c r="C32" s="78"/>
      <c r="D32" s="78"/>
      <c r="E32" s="78"/>
      <c r="F32" s="92"/>
      <c r="G32" s="92"/>
    </row>
    <row r="33" spans="1:7" s="101" customFormat="1">
      <c r="A33" s="91" t="str">
        <f>IF(TRIM(G33)="*",SUMPRODUCT(--(TRIM($G$8:G33)="*"))&amp;".","")</f>
        <v/>
      </c>
      <c r="C33" s="78"/>
      <c r="D33" s="78"/>
      <c r="E33" s="78"/>
      <c r="F33" s="92"/>
      <c r="G33" s="92"/>
    </row>
    <row r="34" spans="1:7" s="101" customFormat="1">
      <c r="A34" s="91" t="str">
        <f>IF(TRIM(G34)="*",SUMPRODUCT(--(TRIM($G$8:G34)="*"))&amp;".","")</f>
        <v/>
      </c>
      <c r="C34" s="78"/>
      <c r="D34" s="78"/>
      <c r="E34" s="78"/>
      <c r="F34" s="92"/>
      <c r="G34" s="92"/>
    </row>
    <row r="35" spans="1:7" s="101" customFormat="1">
      <c r="A35" s="91" t="str">
        <f>IF(TRIM(G35)="*",SUMPRODUCT(--(TRIM($G$8:G35)="*"))&amp;".","")</f>
        <v/>
      </c>
      <c r="C35" s="78"/>
      <c r="D35" s="78"/>
      <c r="E35" s="78"/>
      <c r="F35" s="92"/>
      <c r="G35" s="92"/>
    </row>
    <row r="36" spans="1:7" s="101" customFormat="1">
      <c r="A36" s="91" t="str">
        <f>IF(TRIM(G36)="*",SUMPRODUCT(--(TRIM($G$8:G36)="*"))&amp;".","")</f>
        <v/>
      </c>
      <c r="C36" s="78"/>
      <c r="D36" s="78"/>
      <c r="E36" s="78"/>
      <c r="F36" s="92"/>
      <c r="G36" s="92"/>
    </row>
    <row r="37" spans="1:7" s="101" customFormat="1">
      <c r="A37" s="91" t="str">
        <f>IF(TRIM(G37)="*",SUMPRODUCT(--(TRIM($G$8:G37)="*"))&amp;".","")</f>
        <v/>
      </c>
      <c r="C37" s="78"/>
      <c r="D37" s="78"/>
      <c r="E37" s="78"/>
      <c r="F37" s="92"/>
      <c r="G37" s="92"/>
    </row>
    <row r="38" spans="1:7" s="101" customFormat="1">
      <c r="A38" s="91" t="str">
        <f>IF(TRIM(G38)="*",SUMPRODUCT(--(TRIM($G$8:G38)="*"))&amp;".","")</f>
        <v/>
      </c>
      <c r="C38" s="78"/>
      <c r="D38" s="78"/>
      <c r="E38" s="78"/>
      <c r="F38" s="92"/>
      <c r="G38" s="92"/>
    </row>
    <row r="39" spans="1:7" s="101" customFormat="1">
      <c r="A39" s="91" t="str">
        <f>IF(TRIM(G39)="*",SUMPRODUCT(--(TRIM($G$8:G39)="*"))&amp;".","")</f>
        <v/>
      </c>
      <c r="C39" s="78"/>
      <c r="D39" s="78"/>
      <c r="E39" s="78"/>
      <c r="F39" s="92"/>
      <c r="G39" s="92"/>
    </row>
    <row r="40" spans="1:7" s="101" customFormat="1">
      <c r="A40" s="91" t="str">
        <f>IF(TRIM(G40)="*",SUMPRODUCT(--(TRIM($G$8:G40)="*"))&amp;".","")</f>
        <v/>
      </c>
      <c r="C40" s="78"/>
      <c r="D40" s="78"/>
      <c r="E40" s="78"/>
      <c r="F40" s="92"/>
      <c r="G40" s="92"/>
    </row>
    <row r="41" spans="1:7" s="101" customFormat="1">
      <c r="A41" s="91" t="str">
        <f>IF(TRIM(G41)="*",SUMPRODUCT(--(TRIM($G$8:G41)="*"))&amp;".","")</f>
        <v/>
      </c>
      <c r="C41" s="78"/>
      <c r="D41" s="78"/>
      <c r="E41" s="78"/>
      <c r="F41" s="92"/>
      <c r="G41" s="92"/>
    </row>
    <row r="42" spans="1:7" s="101" customFormat="1">
      <c r="A42" s="91" t="str">
        <f>IF(TRIM(G42)="*",SUMPRODUCT(--(TRIM($G$8:G42)="*"))&amp;".","")</f>
        <v/>
      </c>
      <c r="C42" s="78"/>
      <c r="D42" s="78"/>
      <c r="E42" s="78"/>
      <c r="F42" s="92"/>
      <c r="G42" s="92"/>
    </row>
    <row r="43" spans="1:7" s="101" customFormat="1">
      <c r="A43" s="91" t="str">
        <f>IF(TRIM(G43)="*",SUMPRODUCT(--(TRIM($G$8:G43)="*"))&amp;".","")</f>
        <v/>
      </c>
      <c r="C43" s="78"/>
      <c r="D43" s="78"/>
      <c r="E43" s="78"/>
      <c r="F43" s="92"/>
      <c r="G43" s="92"/>
    </row>
    <row r="44" spans="1:7" s="101" customFormat="1">
      <c r="A44" s="91" t="str">
        <f>IF(TRIM(G44)="*",SUMPRODUCT(--(TRIM($G$8:G44)="*"))&amp;".","")</f>
        <v/>
      </c>
      <c r="C44" s="78"/>
      <c r="D44" s="78"/>
      <c r="E44" s="78"/>
      <c r="F44" s="92"/>
      <c r="G44" s="92"/>
    </row>
    <row r="45" spans="1:7" s="101" customFormat="1">
      <c r="A45" s="91" t="str">
        <f>IF(TRIM(G45)="*",SUMPRODUCT(--(TRIM($G$8:G45)="*"))&amp;".","")</f>
        <v/>
      </c>
      <c r="C45" s="78"/>
      <c r="D45" s="78"/>
      <c r="E45" s="78"/>
      <c r="F45" s="92"/>
      <c r="G45" s="92"/>
    </row>
    <row r="46" spans="1:7" s="101" customFormat="1">
      <c r="A46" s="91" t="str">
        <f>IF(TRIM(G46)="*",SUMPRODUCT(--(TRIM($G$8:G46)="*"))&amp;".","")</f>
        <v/>
      </c>
      <c r="C46" s="78"/>
      <c r="D46" s="78"/>
      <c r="E46" s="78"/>
      <c r="F46" s="92"/>
      <c r="G46" s="92"/>
    </row>
    <row r="47" spans="1:7" s="101" customFormat="1">
      <c r="A47" s="91" t="str">
        <f>IF(TRIM(G47)="*",SUMPRODUCT(--(TRIM($G$8:G47)="*"))&amp;".","")</f>
        <v/>
      </c>
      <c r="C47" s="78"/>
      <c r="D47" s="78"/>
      <c r="E47" s="78"/>
      <c r="F47" s="92"/>
      <c r="G47" s="92"/>
    </row>
    <row r="48" spans="1:7" s="101" customFormat="1">
      <c r="A48" s="91" t="str">
        <f>IF(TRIM(G48)="*",SUMPRODUCT(--(TRIM($G$8:G48)="*"))&amp;".","")</f>
        <v/>
      </c>
      <c r="C48" s="78"/>
      <c r="D48" s="78"/>
      <c r="E48" s="78"/>
      <c r="F48" s="92"/>
      <c r="G48" s="92"/>
    </row>
    <row r="49" spans="1:7" s="101" customFormat="1">
      <c r="A49" s="91" t="str">
        <f>IF(TRIM(G49)="*",SUMPRODUCT(--(TRIM($G$8:G49)="*"))&amp;".","")</f>
        <v/>
      </c>
      <c r="C49" s="78"/>
      <c r="D49" s="78"/>
      <c r="E49" s="78"/>
      <c r="F49" s="92"/>
      <c r="G49" s="92"/>
    </row>
    <row r="50" spans="1:7" s="101" customFormat="1">
      <c r="A50" s="91" t="str">
        <f>IF(TRIM(G50)="*",SUMPRODUCT(--(TRIM($G$8:G50)="*"))&amp;".","")</f>
        <v/>
      </c>
      <c r="C50" s="78"/>
      <c r="D50" s="78"/>
      <c r="E50" s="78"/>
      <c r="F50" s="92"/>
      <c r="G50" s="92"/>
    </row>
    <row r="51" spans="1:7" s="101" customFormat="1">
      <c r="A51" s="91" t="str">
        <f>IF(TRIM(G51)="*",SUMPRODUCT(--(TRIM($G$8:G51)="*"))&amp;".","")</f>
        <v/>
      </c>
      <c r="C51" s="78"/>
      <c r="D51" s="78"/>
      <c r="E51" s="78"/>
      <c r="F51" s="92"/>
      <c r="G51" s="92"/>
    </row>
    <row r="52" spans="1:7" s="101" customFormat="1">
      <c r="A52" s="91" t="str">
        <f>IF(TRIM(G52)="*",SUMPRODUCT(--(TRIM($G$8:G52)="*"))&amp;".","")</f>
        <v/>
      </c>
      <c r="C52" s="78"/>
      <c r="D52" s="78"/>
      <c r="E52" s="78"/>
      <c r="F52" s="92"/>
      <c r="G52" s="92"/>
    </row>
    <row r="53" spans="1:7" s="101" customFormat="1">
      <c r="A53" s="91" t="str">
        <f>IF(TRIM(G53)="*",SUMPRODUCT(--(TRIM($G$8:G53)="*"))&amp;".","")</f>
        <v/>
      </c>
      <c r="C53" s="78"/>
      <c r="D53" s="78"/>
      <c r="E53" s="78"/>
      <c r="F53" s="92"/>
      <c r="G53" s="92"/>
    </row>
    <row r="54" spans="1:7" s="101" customFormat="1">
      <c r="A54" s="91" t="str">
        <f>IF(TRIM(G54)="*",SUMPRODUCT(--(TRIM($G$8:G54)="*"))&amp;".","")</f>
        <v/>
      </c>
      <c r="C54" s="78"/>
      <c r="D54" s="78"/>
      <c r="E54" s="78"/>
      <c r="F54" s="92"/>
      <c r="G54" s="92"/>
    </row>
    <row r="55" spans="1:7" s="101" customFormat="1">
      <c r="A55" s="91" t="str">
        <f>IF(TRIM(G55)="*",SUMPRODUCT(--(TRIM($G$8:G55)="*"))&amp;".","")</f>
        <v/>
      </c>
      <c r="C55" s="78"/>
      <c r="D55" s="78"/>
      <c r="E55" s="78"/>
      <c r="F55" s="92"/>
      <c r="G55" s="92"/>
    </row>
    <row r="56" spans="1:7" s="101" customFormat="1">
      <c r="A56" s="91" t="str">
        <f>IF(TRIM(G56)="*",SUMPRODUCT(--(TRIM($G$8:G56)="*"))&amp;".","")</f>
        <v/>
      </c>
      <c r="C56" s="78"/>
      <c r="D56" s="78"/>
      <c r="E56" s="78"/>
      <c r="F56" s="92"/>
      <c r="G56" s="92"/>
    </row>
    <row r="57" spans="1:7" s="101" customFormat="1">
      <c r="A57" s="91" t="str">
        <f>IF(TRIM(G57)="*",SUMPRODUCT(--(TRIM($G$8:G57)="*"))&amp;".","")</f>
        <v/>
      </c>
      <c r="C57" s="78"/>
      <c r="D57" s="78"/>
      <c r="E57" s="78"/>
      <c r="F57" s="92"/>
      <c r="G57" s="92"/>
    </row>
    <row r="58" spans="1:7" s="101" customFormat="1">
      <c r="A58" s="91" t="str">
        <f>IF(TRIM(G58)="*",SUMPRODUCT(--(TRIM($G$8:G58)="*"))&amp;".","")</f>
        <v/>
      </c>
      <c r="C58" s="78"/>
      <c r="D58" s="78"/>
      <c r="E58" s="78"/>
      <c r="F58" s="92"/>
      <c r="G58" s="92"/>
    </row>
    <row r="59" spans="1:7" s="101" customFormat="1">
      <c r="A59" s="91" t="str">
        <f>IF(TRIM(G59)="*",SUMPRODUCT(--(TRIM($G$8:G59)="*"))&amp;".","")</f>
        <v/>
      </c>
      <c r="C59" s="78"/>
      <c r="D59" s="78"/>
      <c r="E59" s="78"/>
      <c r="F59" s="92"/>
      <c r="G59" s="92"/>
    </row>
  </sheetData>
  <sheetProtection algorithmName="SHA-512" hashValue="wTRVDLD411IMMGDtZ5AmMOuyD2bivEx9AW074SXgnTdRuxnybrtGwTCYsYLvKTIv7IBwZdTRc6rFHravFUKyIg==" saltValue="B+jjvA86c0RgCHimGQIHXA==" spinCount="100000" sheet="1" objects="1" scenarios="1"/>
  <pageMargins left="0.70866141732283472" right="0.70866141732283472" top="0.74803149606299213" bottom="0.74803149606299213" header="0.31496062992125984" footer="0.31496062992125984"/>
  <pageSetup paperSize="9" scale="89" orientation="portrait" r:id="rId1"/>
  <headerFooter>
    <oddHeader>&amp;CSŠ JESENICE_OPREMA 2</oddHeader>
    <oddFooter>&amp;CPopis del in količine za OPREMO 2&amp;R&amp;P /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F7EBB-3EF7-432F-9876-1664D70E30DE}">
  <sheetPr>
    <tabColor theme="9" tint="-0.249977111117893"/>
  </sheetPr>
  <dimension ref="A1:I616"/>
  <sheetViews>
    <sheetView view="pageBreakPreview" topLeftCell="A376" zoomScale="130" zoomScaleNormal="100" zoomScaleSheetLayoutView="130" workbookViewId="0">
      <selection activeCell="B357" sqref="B357"/>
    </sheetView>
  </sheetViews>
  <sheetFormatPr defaultRowHeight="13.15"/>
  <cols>
    <col min="1" max="1" width="5" style="3" customWidth="1"/>
    <col min="2" max="2" width="51.88671875" style="59" customWidth="1"/>
    <col min="3" max="3" width="7.5546875" style="3" bestFit="1" customWidth="1"/>
    <col min="4" max="4" width="11.33203125" style="3" customWidth="1"/>
    <col min="5" max="5" width="11.5546875" style="3" customWidth="1"/>
    <col min="6" max="6" width="11.88671875" style="135" customWidth="1"/>
    <col min="7" max="16384" width="8.88671875" style="135"/>
  </cols>
  <sheetData>
    <row r="1" spans="1:6" s="3" customFormat="1" ht="16.3" thickBot="1">
      <c r="A1" s="124" t="s">
        <v>123</v>
      </c>
      <c r="B1" s="148" t="s">
        <v>784</v>
      </c>
      <c r="C1" s="149"/>
      <c r="D1" s="149"/>
      <c r="E1" s="150"/>
      <c r="F1" s="151"/>
    </row>
    <row r="2" spans="1:6" s="3" customFormat="1">
      <c r="A2" s="2"/>
      <c r="B2" s="11"/>
      <c r="C2" s="152"/>
      <c r="D2" s="152"/>
      <c r="E2" s="153"/>
      <c r="F2" s="1"/>
    </row>
    <row r="3" spans="1:6" s="3" customFormat="1">
      <c r="A3" s="2"/>
      <c r="B3" s="11" t="s">
        <v>18</v>
      </c>
      <c r="C3" s="152"/>
      <c r="D3" s="152"/>
      <c r="E3" s="153"/>
      <c r="F3" s="1"/>
    </row>
    <row r="4" spans="1:6" s="3" customFormat="1" ht="26.3">
      <c r="A4" s="2"/>
      <c r="B4" s="80" t="s">
        <v>128</v>
      </c>
      <c r="C4" s="152"/>
      <c r="D4" s="152"/>
      <c r="E4" s="153"/>
      <c r="F4" s="1"/>
    </row>
    <row r="5" spans="1:6" s="3" customFormat="1" ht="26.3">
      <c r="A5" s="2"/>
      <c r="B5" s="80" t="s">
        <v>139</v>
      </c>
      <c r="C5" s="152"/>
      <c r="D5" s="152"/>
      <c r="E5" s="153"/>
      <c r="F5" s="1"/>
    </row>
    <row r="6" spans="1:6" s="3" customFormat="1" ht="39.450000000000003">
      <c r="A6" s="2"/>
      <c r="B6" s="11" t="s">
        <v>131</v>
      </c>
      <c r="C6" s="152"/>
      <c r="D6" s="152"/>
      <c r="E6" s="153"/>
      <c r="F6" s="1"/>
    </row>
    <row r="7" spans="1:6" s="3" customFormat="1" ht="39.450000000000003">
      <c r="A7" s="2"/>
      <c r="B7" s="11" t="s">
        <v>130</v>
      </c>
      <c r="C7" s="152"/>
      <c r="D7" s="152"/>
      <c r="E7" s="153"/>
      <c r="F7" s="1"/>
    </row>
    <row r="8" spans="1:6" s="3" customFormat="1">
      <c r="A8" s="2"/>
      <c r="B8" s="80" t="s">
        <v>138</v>
      </c>
      <c r="C8" s="152"/>
      <c r="D8" s="152"/>
      <c r="E8" s="153"/>
      <c r="F8" s="1"/>
    </row>
    <row r="9" spans="1:6" s="3" customFormat="1">
      <c r="A9" s="2"/>
      <c r="B9" s="7" t="s">
        <v>134</v>
      </c>
      <c r="C9" s="152"/>
      <c r="D9" s="152"/>
      <c r="E9" s="153"/>
      <c r="F9" s="1"/>
    </row>
    <row r="10" spans="1:6" s="3" customFormat="1" ht="80.150000000000006" customHeight="1">
      <c r="A10" s="2"/>
      <c r="B10" s="7" t="s">
        <v>475</v>
      </c>
      <c r="C10" s="152"/>
      <c r="D10" s="152"/>
      <c r="E10" s="153"/>
      <c r="F10" s="1"/>
    </row>
    <row r="11" spans="1:6" s="3" customFormat="1" ht="26.3">
      <c r="A11" s="2"/>
      <c r="B11" s="7" t="s">
        <v>744</v>
      </c>
      <c r="C11" s="152"/>
      <c r="D11" s="152"/>
      <c r="E11" s="153"/>
      <c r="F11" s="1"/>
    </row>
    <row r="12" spans="1:6" s="3" customFormat="1" ht="39.450000000000003">
      <c r="A12" s="2"/>
      <c r="B12" s="7" t="s">
        <v>745</v>
      </c>
      <c r="C12" s="152"/>
      <c r="D12" s="152"/>
      <c r="E12" s="153"/>
      <c r="F12" s="1"/>
    </row>
    <row r="13" spans="1:6" s="3" customFormat="1" ht="26.3">
      <c r="A13" s="2"/>
      <c r="B13" s="7" t="s">
        <v>790</v>
      </c>
      <c r="C13" s="152"/>
      <c r="D13" s="152"/>
      <c r="E13" s="153"/>
      <c r="F13" s="1"/>
    </row>
    <row r="14" spans="1:6" s="3" customFormat="1">
      <c r="A14" s="2"/>
      <c r="B14" s="7"/>
      <c r="C14" s="152"/>
      <c r="D14" s="152"/>
      <c r="E14" s="153"/>
      <c r="F14" s="1"/>
    </row>
    <row r="15" spans="1:6" s="3" customFormat="1" ht="39.450000000000003">
      <c r="A15" s="2"/>
      <c r="B15" s="7" t="s">
        <v>451</v>
      </c>
      <c r="C15" s="152"/>
      <c r="D15" s="152"/>
      <c r="E15" s="153"/>
      <c r="F15" s="1"/>
    </row>
    <row r="16" spans="1:6" s="3" customFormat="1" ht="52.6">
      <c r="A16" s="2"/>
      <c r="B16" s="7" t="s">
        <v>452</v>
      </c>
      <c r="C16" s="152"/>
      <c r="D16" s="152"/>
      <c r="E16" s="153"/>
      <c r="F16" s="1"/>
    </row>
    <row r="17" spans="1:6" s="3" customFormat="1" ht="26.3">
      <c r="A17" s="2"/>
      <c r="B17" s="7" t="s">
        <v>453</v>
      </c>
      <c r="C17" s="152"/>
      <c r="D17" s="152"/>
      <c r="E17" s="153"/>
      <c r="F17" s="1"/>
    </row>
    <row r="18" spans="1:6" s="3" customFormat="1" ht="26.3">
      <c r="A18" s="2"/>
      <c r="B18" s="7" t="s">
        <v>454</v>
      </c>
      <c r="C18" s="152"/>
      <c r="D18" s="152"/>
      <c r="E18" s="153"/>
      <c r="F18" s="1"/>
    </row>
    <row r="19" spans="1:6" s="3" customFormat="1" ht="65.75">
      <c r="A19" s="2"/>
      <c r="B19" s="7" t="s">
        <v>455</v>
      </c>
      <c r="C19" s="152"/>
      <c r="D19" s="152"/>
      <c r="E19" s="153"/>
      <c r="F19" s="1"/>
    </row>
    <row r="20" spans="1:6" s="3" customFormat="1">
      <c r="A20" s="2"/>
      <c r="B20" s="7" t="s">
        <v>456</v>
      </c>
      <c r="C20" s="152"/>
      <c r="D20" s="152"/>
      <c r="E20" s="153"/>
      <c r="F20" s="1"/>
    </row>
    <row r="21" spans="1:6" s="3" customFormat="1" ht="39.450000000000003">
      <c r="A21" s="2"/>
      <c r="B21" s="7" t="s">
        <v>546</v>
      </c>
      <c r="C21" s="152"/>
      <c r="D21" s="152"/>
      <c r="E21" s="153"/>
      <c r="F21" s="1"/>
    </row>
    <row r="22" spans="1:6" s="3" customFormat="1" ht="65.75">
      <c r="A22" s="2"/>
      <c r="B22" s="7" t="s">
        <v>457</v>
      </c>
      <c r="C22" s="152"/>
      <c r="D22" s="152"/>
      <c r="E22" s="153"/>
      <c r="F22" s="1"/>
    </row>
    <row r="23" spans="1:6" s="3" customFormat="1" ht="26.3">
      <c r="A23" s="2"/>
      <c r="B23" s="7" t="s">
        <v>458</v>
      </c>
      <c r="C23" s="152"/>
      <c r="D23" s="152"/>
      <c r="E23" s="153"/>
      <c r="F23" s="1"/>
    </row>
    <row r="24" spans="1:6" s="3" customFormat="1">
      <c r="A24" s="2"/>
      <c r="C24" s="152"/>
      <c r="D24" s="152"/>
      <c r="E24" s="153"/>
      <c r="F24" s="1"/>
    </row>
    <row r="25" spans="1:6" s="3" customFormat="1" ht="52.6">
      <c r="A25" s="2"/>
      <c r="B25" s="11" t="s">
        <v>459</v>
      </c>
      <c r="C25" s="152"/>
      <c r="D25" s="152"/>
      <c r="E25" s="153"/>
      <c r="F25" s="1"/>
    </row>
    <row r="26" spans="1:6" s="3" customFormat="1" ht="26.3">
      <c r="A26" s="2"/>
      <c r="B26" s="7" t="s">
        <v>170</v>
      </c>
      <c r="C26" s="152"/>
      <c r="D26" s="152"/>
      <c r="E26" s="153"/>
      <c r="F26" s="1"/>
    </row>
    <row r="27" spans="1:6" s="127" customFormat="1">
      <c r="B27" s="163"/>
      <c r="C27" s="128"/>
      <c r="D27" s="128"/>
      <c r="E27" s="128"/>
      <c r="F27" s="128"/>
    </row>
    <row r="28" spans="1:6" s="127" customFormat="1" ht="26.3">
      <c r="A28" s="129" t="s">
        <v>15</v>
      </c>
      <c r="B28" s="164" t="s">
        <v>16</v>
      </c>
      <c r="C28" s="87" t="s">
        <v>14</v>
      </c>
      <c r="D28" s="87" t="s">
        <v>17</v>
      </c>
      <c r="E28" s="97" t="s">
        <v>136</v>
      </c>
      <c r="F28" s="97" t="s">
        <v>137</v>
      </c>
    </row>
    <row r="29" spans="1:6" s="127" customFormat="1">
      <c r="A29" s="165"/>
      <c r="B29" s="109"/>
      <c r="C29" s="136"/>
      <c r="D29" s="136"/>
      <c r="E29" s="166"/>
      <c r="F29" s="166"/>
    </row>
    <row r="30" spans="1:6" s="127" customFormat="1" ht="26.3">
      <c r="A30" s="165"/>
      <c r="B30" s="159" t="s">
        <v>762</v>
      </c>
      <c r="C30" s="136"/>
      <c r="D30" s="136"/>
      <c r="E30" s="166"/>
      <c r="F30" s="166"/>
    </row>
    <row r="31" spans="1:6" s="127" customFormat="1">
      <c r="A31" s="165"/>
      <c r="B31" s="154"/>
      <c r="C31" s="136"/>
      <c r="D31" s="136"/>
      <c r="E31" s="166"/>
      <c r="F31" s="166"/>
    </row>
    <row r="32" spans="1:6" s="127" customFormat="1" ht="26.3">
      <c r="A32" s="165"/>
      <c r="B32" s="141" t="s">
        <v>460</v>
      </c>
      <c r="C32" s="136"/>
      <c r="D32" s="136"/>
      <c r="E32" s="166"/>
      <c r="F32" s="166"/>
    </row>
    <row r="33" spans="1:6" s="127" customFormat="1" ht="26.3">
      <c r="A33" s="165"/>
      <c r="B33" s="165" t="s">
        <v>461</v>
      </c>
      <c r="C33" s="136"/>
      <c r="D33" s="136"/>
      <c r="E33" s="166"/>
      <c r="F33" s="166"/>
    </row>
    <row r="34" spans="1:6" s="127" customFormat="1">
      <c r="A34" s="165"/>
      <c r="B34" s="109"/>
      <c r="C34" s="136"/>
      <c r="D34" s="136"/>
      <c r="E34" s="166"/>
      <c r="F34" s="166"/>
    </row>
    <row r="35" spans="1:6" s="127" customFormat="1">
      <c r="A35" s="165"/>
      <c r="B35" s="154" t="s">
        <v>148</v>
      </c>
      <c r="C35" s="136"/>
      <c r="D35" s="136"/>
      <c r="E35" s="166"/>
      <c r="F35" s="166"/>
    </row>
    <row r="36" spans="1:6" s="127" customFormat="1" ht="197.25">
      <c r="A36" s="165"/>
      <c r="B36" s="109" t="s">
        <v>468</v>
      </c>
      <c r="C36" s="136"/>
      <c r="D36" s="136"/>
      <c r="E36" s="166"/>
      <c r="F36" s="166"/>
    </row>
    <row r="37" spans="1:6" s="127" customFormat="1">
      <c r="A37" s="165"/>
      <c r="B37" s="154" t="s">
        <v>147</v>
      </c>
      <c r="C37" s="136"/>
      <c r="D37" s="136"/>
      <c r="E37" s="166"/>
      <c r="F37" s="166"/>
    </row>
    <row r="38" spans="1:6" s="127" customFormat="1" ht="118.35">
      <c r="A38" s="165"/>
      <c r="B38" s="109" t="s">
        <v>149</v>
      </c>
      <c r="C38" s="136"/>
      <c r="D38" s="136"/>
      <c r="E38" s="166"/>
      <c r="F38" s="166"/>
    </row>
    <row r="39" spans="1:6" s="127" customFormat="1" ht="39.450000000000003">
      <c r="A39" s="165"/>
      <c r="B39" s="109" t="s">
        <v>474</v>
      </c>
      <c r="C39" s="136"/>
      <c r="D39" s="136"/>
      <c r="E39" s="166"/>
      <c r="F39" s="166"/>
    </row>
    <row r="40" spans="1:6" s="127" customFormat="1">
      <c r="A40" s="165"/>
      <c r="B40" s="154" t="s">
        <v>143</v>
      </c>
      <c r="C40" s="136"/>
      <c r="D40" s="136"/>
      <c r="E40" s="166"/>
      <c r="F40" s="166"/>
    </row>
    <row r="41" spans="1:6" s="127" customFormat="1" ht="184.1">
      <c r="A41" s="165"/>
      <c r="B41" s="109" t="s">
        <v>466</v>
      </c>
      <c r="C41" s="136"/>
      <c r="D41" s="136"/>
      <c r="E41" s="166"/>
      <c r="F41" s="166"/>
    </row>
    <row r="42" spans="1:6" s="127" customFormat="1">
      <c r="A42" s="165"/>
      <c r="B42" s="154" t="s">
        <v>144</v>
      </c>
      <c r="C42" s="136"/>
      <c r="D42" s="136"/>
      <c r="E42" s="166"/>
      <c r="F42" s="166"/>
    </row>
    <row r="43" spans="1:6" s="127" customFormat="1" ht="78.900000000000006">
      <c r="A43" s="165"/>
      <c r="B43" s="109" t="s">
        <v>150</v>
      </c>
      <c r="C43" s="136"/>
      <c r="D43" s="136"/>
      <c r="E43" s="166"/>
      <c r="F43" s="166"/>
    </row>
    <row r="44" spans="1:6" s="127" customFormat="1">
      <c r="A44" s="165"/>
      <c r="B44" s="154" t="s">
        <v>145</v>
      </c>
      <c r="C44" s="136"/>
      <c r="D44" s="136"/>
      <c r="E44" s="166"/>
      <c r="F44" s="166"/>
    </row>
    <row r="45" spans="1:6" s="127" customFormat="1" ht="131.5">
      <c r="A45" s="165"/>
      <c r="B45" s="109" t="s">
        <v>467</v>
      </c>
      <c r="C45" s="136"/>
      <c r="D45" s="136"/>
      <c r="E45" s="166"/>
      <c r="F45" s="166"/>
    </row>
    <row r="46" spans="1:6" s="127" customFormat="1">
      <c r="A46" s="165"/>
      <c r="B46" s="160" t="s">
        <v>477</v>
      </c>
      <c r="C46" s="136"/>
      <c r="D46" s="136"/>
      <c r="E46" s="166"/>
      <c r="F46" s="166"/>
    </row>
    <row r="47" spans="1:6" s="127" customFormat="1" ht="43.2" customHeight="1">
      <c r="A47" s="165"/>
      <c r="B47" s="109" t="s">
        <v>478</v>
      </c>
      <c r="C47" s="136"/>
      <c r="D47" s="136"/>
      <c r="E47" s="166"/>
      <c r="F47" s="166"/>
    </row>
    <row r="48" spans="1:6" s="127" customFormat="1">
      <c r="A48" s="165"/>
      <c r="B48" s="109"/>
      <c r="C48" s="136"/>
      <c r="D48" s="136"/>
      <c r="E48" s="166"/>
      <c r="F48" s="166"/>
    </row>
    <row r="49" spans="1:6" s="127" customFormat="1">
      <c r="A49" s="165"/>
      <c r="B49" s="160" t="s">
        <v>479</v>
      </c>
      <c r="C49" s="136"/>
      <c r="D49" s="136"/>
      <c r="E49" s="166"/>
      <c r="F49" s="166"/>
    </row>
    <row r="50" spans="1:6" s="127" customFormat="1" ht="157.80000000000001">
      <c r="A50" s="165"/>
      <c r="B50" s="109" t="s">
        <v>480</v>
      </c>
      <c r="C50" s="136"/>
      <c r="D50" s="136"/>
      <c r="E50" s="166"/>
      <c r="F50" s="166"/>
    </row>
    <row r="51" spans="1:6" s="127" customFormat="1">
      <c r="A51" s="165"/>
      <c r="B51" s="109"/>
      <c r="C51" s="136"/>
      <c r="D51" s="136"/>
      <c r="E51" s="166"/>
      <c r="F51" s="166"/>
    </row>
    <row r="52" spans="1:6" s="127" customFormat="1">
      <c r="A52" s="165"/>
      <c r="B52" s="160" t="s">
        <v>464</v>
      </c>
      <c r="C52" s="136"/>
      <c r="D52" s="136"/>
      <c r="E52" s="166"/>
      <c r="F52" s="166"/>
    </row>
    <row r="53" spans="1:6" s="127" customFormat="1" ht="328.7">
      <c r="A53" s="165"/>
      <c r="B53" s="109" t="s">
        <v>792</v>
      </c>
      <c r="C53" s="136"/>
      <c r="D53" s="136"/>
      <c r="E53" s="166"/>
      <c r="F53" s="166"/>
    </row>
    <row r="54" spans="1:6" s="127" customFormat="1">
      <c r="A54" s="165"/>
      <c r="B54" s="160" t="s">
        <v>463</v>
      </c>
      <c r="C54" s="136"/>
      <c r="D54" s="136"/>
      <c r="E54" s="166"/>
      <c r="F54" s="166"/>
    </row>
    <row r="55" spans="1:6" s="127" customFormat="1" ht="263">
      <c r="A55" s="165"/>
      <c r="B55" s="109" t="s">
        <v>515</v>
      </c>
      <c r="C55" s="136"/>
      <c r="D55" s="136"/>
      <c r="E55" s="166"/>
      <c r="F55" s="166"/>
    </row>
    <row r="56" spans="1:6" s="127" customFormat="1">
      <c r="A56" s="165"/>
      <c r="B56" s="160" t="s">
        <v>465</v>
      </c>
      <c r="C56" s="136"/>
      <c r="D56" s="136"/>
      <c r="E56" s="166"/>
      <c r="F56" s="166"/>
    </row>
    <row r="57" spans="1:6" s="127" customFormat="1" ht="170.95">
      <c r="A57" s="165"/>
      <c r="B57" s="109" t="s">
        <v>791</v>
      </c>
      <c r="C57" s="136"/>
      <c r="D57" s="136"/>
      <c r="E57" s="166"/>
      <c r="F57" s="166"/>
    </row>
    <row r="58" spans="1:6" s="127" customFormat="1">
      <c r="A58" s="165"/>
      <c r="B58" s="109"/>
      <c r="C58" s="136"/>
      <c r="D58" s="136"/>
      <c r="E58" s="166"/>
      <c r="F58" s="166"/>
    </row>
    <row r="59" spans="1:6" s="127" customFormat="1">
      <c r="A59" s="165"/>
      <c r="B59" s="167" t="s">
        <v>471</v>
      </c>
      <c r="C59" s="136"/>
      <c r="D59" s="136"/>
      <c r="E59" s="166"/>
      <c r="F59" s="166"/>
    </row>
    <row r="60" spans="1:6" s="127" customFormat="1" ht="105.2">
      <c r="A60" s="165"/>
      <c r="B60" s="168" t="s">
        <v>472</v>
      </c>
      <c r="C60" s="136"/>
      <c r="D60" s="136"/>
      <c r="E60" s="166"/>
      <c r="F60" s="166"/>
    </row>
    <row r="61" spans="1:6" s="127" customFormat="1" ht="26.3">
      <c r="A61" s="165"/>
      <c r="B61" s="168" t="s">
        <v>473</v>
      </c>
      <c r="C61" s="136"/>
      <c r="D61" s="136"/>
      <c r="E61" s="166"/>
      <c r="F61" s="166"/>
    </row>
    <row r="62" spans="1:6" s="127" customFormat="1" ht="26.3">
      <c r="A62" s="165"/>
      <c r="B62" s="147" t="s">
        <v>166</v>
      </c>
      <c r="C62" s="136"/>
      <c r="D62" s="136"/>
      <c r="E62" s="166"/>
      <c r="F62" s="166"/>
    </row>
    <row r="63" spans="1:6" s="127" customFormat="1" ht="147.80000000000001" customHeight="1">
      <c r="A63" s="165"/>
      <c r="B63" s="142" t="s">
        <v>167</v>
      </c>
      <c r="C63" s="136"/>
      <c r="D63" s="136"/>
      <c r="E63" s="166"/>
      <c r="F63" s="166"/>
    </row>
    <row r="64" spans="1:6" s="127" customFormat="1">
      <c r="A64" s="165"/>
      <c r="B64" s="109"/>
      <c r="C64" s="136"/>
      <c r="D64" s="136"/>
      <c r="E64" s="166"/>
      <c r="F64" s="166"/>
    </row>
    <row r="65" spans="1:7" s="127" customFormat="1">
      <c r="A65" s="165"/>
      <c r="B65" s="154" t="s">
        <v>146</v>
      </c>
      <c r="C65" s="136"/>
      <c r="D65" s="136"/>
      <c r="E65" s="166"/>
      <c r="F65" s="166"/>
    </row>
    <row r="66" spans="1:7" s="127" customFormat="1" ht="223.55">
      <c r="A66" s="165"/>
      <c r="B66" s="109" t="s">
        <v>469</v>
      </c>
      <c r="C66" s="136"/>
      <c r="D66" s="136"/>
      <c r="E66" s="166"/>
      <c r="F66" s="166"/>
    </row>
    <row r="67" spans="1:7" s="127" customFormat="1">
      <c r="A67" s="165"/>
      <c r="B67" s="154" t="s">
        <v>151</v>
      </c>
      <c r="C67" s="136"/>
      <c r="D67" s="136"/>
      <c r="E67" s="166"/>
      <c r="F67" s="166"/>
    </row>
    <row r="68" spans="1:7" s="127" customFormat="1" ht="65.75">
      <c r="A68" s="165"/>
      <c r="B68" s="109" t="s">
        <v>153</v>
      </c>
      <c r="C68" s="136"/>
      <c r="D68" s="136"/>
      <c r="E68" s="166"/>
      <c r="F68" s="166"/>
    </row>
    <row r="69" spans="1:7" s="127" customFormat="1">
      <c r="A69" s="165"/>
      <c r="B69" s="141" t="s">
        <v>162</v>
      </c>
      <c r="C69" s="136"/>
      <c r="D69" s="136"/>
      <c r="E69" s="166"/>
      <c r="F69" s="166"/>
    </row>
    <row r="70" spans="1:7" s="127" customFormat="1" ht="65.75">
      <c r="A70" s="165"/>
      <c r="B70" s="143" t="s">
        <v>163</v>
      </c>
      <c r="C70" s="136"/>
      <c r="D70" s="136"/>
      <c r="E70" s="166"/>
      <c r="F70" s="166"/>
    </row>
    <row r="71" spans="1:7" s="127" customFormat="1">
      <c r="A71" s="165"/>
      <c r="B71" s="142"/>
      <c r="C71" s="136"/>
      <c r="D71" s="136"/>
      <c r="E71" s="166"/>
      <c r="F71" s="166"/>
    </row>
    <row r="72" spans="1:7" s="127" customFormat="1" ht="26.3">
      <c r="A72" s="165"/>
      <c r="B72" s="141" t="s">
        <v>142</v>
      </c>
      <c r="C72" s="136"/>
      <c r="D72" s="136"/>
      <c r="E72" s="166"/>
      <c r="F72" s="166"/>
    </row>
    <row r="73" spans="1:7" s="127" customFormat="1">
      <c r="A73" s="165"/>
      <c r="B73" s="109"/>
      <c r="C73" s="136"/>
      <c r="D73" s="136"/>
      <c r="E73" s="166"/>
      <c r="F73" s="166"/>
    </row>
    <row r="74" spans="1:7" s="127" customFormat="1">
      <c r="A74" s="91" t="str">
        <f>IF(TRIM(G74)="*",SUMPRODUCT(--(TRIM($G$16:G74)="*"))&amp;".","")</f>
        <v>1.</v>
      </c>
      <c r="B74" s="141" t="s">
        <v>493</v>
      </c>
      <c r="C74" s="107"/>
      <c r="D74" s="92"/>
      <c r="E74" s="82"/>
      <c r="F74" s="83"/>
      <c r="G74" s="78" t="s">
        <v>132</v>
      </c>
    </row>
    <row r="75" spans="1:7" s="127" customFormat="1">
      <c r="A75" s="155"/>
      <c r="B75" s="59" t="s">
        <v>476</v>
      </c>
      <c r="C75" s="12"/>
      <c r="D75" s="135"/>
      <c r="E75" s="153"/>
      <c r="F75" s="1"/>
      <c r="G75" s="3"/>
    </row>
    <row r="76" spans="1:7" s="127" customFormat="1">
      <c r="A76" s="165"/>
      <c r="B76" s="13" t="s">
        <v>155</v>
      </c>
      <c r="C76" s="136"/>
      <c r="D76" s="136"/>
      <c r="E76" s="166"/>
      <c r="F76" s="166"/>
    </row>
    <row r="77" spans="1:7" s="127" customFormat="1" ht="65.75">
      <c r="A77" s="165"/>
      <c r="B77" s="157" t="s">
        <v>481</v>
      </c>
      <c r="C77" s="136"/>
      <c r="D77" s="136"/>
      <c r="E77" s="166"/>
      <c r="F77" s="166"/>
    </row>
    <row r="78" spans="1:7" s="127" customFormat="1" ht="78.900000000000006">
      <c r="A78" s="165"/>
      <c r="B78" s="4" t="s">
        <v>482</v>
      </c>
      <c r="C78" s="10"/>
      <c r="D78" s="10"/>
      <c r="E78" s="29"/>
      <c r="F78" s="75"/>
    </row>
    <row r="79" spans="1:7" s="127" customFormat="1" ht="65.75">
      <c r="A79" s="165"/>
      <c r="B79" s="4" t="s">
        <v>483</v>
      </c>
      <c r="C79" s="10"/>
      <c r="D79" s="10"/>
      <c r="E79" s="29"/>
      <c r="F79" s="75"/>
    </row>
    <row r="80" spans="1:7" s="127" customFormat="1" ht="52.6">
      <c r="A80" s="165"/>
      <c r="B80" s="4" t="s">
        <v>768</v>
      </c>
      <c r="C80" s="10"/>
      <c r="D80" s="10"/>
      <c r="E80" s="29"/>
      <c r="F80" s="75"/>
    </row>
    <row r="81" spans="1:9" s="127" customFormat="1" ht="92.05">
      <c r="A81" s="165"/>
      <c r="B81" s="157" t="s">
        <v>770</v>
      </c>
      <c r="C81" s="10"/>
      <c r="D81" s="10"/>
      <c r="E81" s="29"/>
      <c r="F81" s="75"/>
    </row>
    <row r="82" spans="1:9" s="127" customFormat="1" ht="92.05">
      <c r="A82" s="165"/>
      <c r="B82" s="4" t="s">
        <v>793</v>
      </c>
      <c r="C82" s="10"/>
      <c r="D82" s="10"/>
      <c r="E82" s="29"/>
      <c r="F82" s="75"/>
    </row>
    <row r="83" spans="1:9" s="127" customFormat="1" ht="52.6">
      <c r="A83" s="165"/>
      <c r="B83" s="169" t="s">
        <v>503</v>
      </c>
      <c r="C83" s="10"/>
      <c r="D83" s="10"/>
      <c r="E83" s="29"/>
      <c r="F83" s="75"/>
    </row>
    <row r="84" spans="1:9" s="127" customFormat="1" ht="65.75">
      <c r="A84" s="165"/>
      <c r="B84" s="169" t="s">
        <v>484</v>
      </c>
      <c r="C84" s="10"/>
      <c r="D84" s="10"/>
      <c r="E84" s="29"/>
      <c r="F84" s="75"/>
    </row>
    <row r="85" spans="1:9" s="127" customFormat="1" ht="144.65">
      <c r="A85" s="165"/>
      <c r="B85" s="169" t="s">
        <v>502</v>
      </c>
      <c r="C85" s="10"/>
      <c r="D85" s="10"/>
      <c r="E85" s="29"/>
      <c r="F85" s="75"/>
    </row>
    <row r="86" spans="1:9" s="127" customFormat="1" ht="26.3">
      <c r="A86" s="165"/>
      <c r="B86" s="6" t="s">
        <v>488</v>
      </c>
      <c r="C86" s="10"/>
      <c r="D86" s="10"/>
      <c r="E86" s="29"/>
      <c r="F86" s="75"/>
    </row>
    <row r="87" spans="1:9" s="127" customFormat="1">
      <c r="A87" s="165"/>
      <c r="B87" s="6" t="s">
        <v>501</v>
      </c>
      <c r="C87" s="10"/>
      <c r="D87" s="10"/>
      <c r="E87" s="29"/>
      <c r="F87" s="75"/>
    </row>
    <row r="88" spans="1:9" s="127" customFormat="1" ht="26.3">
      <c r="A88" s="165"/>
      <c r="B88" s="6" t="s">
        <v>514</v>
      </c>
      <c r="C88" s="10"/>
      <c r="D88" s="10"/>
      <c r="E88" s="29"/>
      <c r="F88" s="75"/>
    </row>
    <row r="89" spans="1:9" s="127" customFormat="1" ht="26.3">
      <c r="A89" s="165"/>
      <c r="B89" s="157" t="s">
        <v>494</v>
      </c>
      <c r="C89" s="92"/>
      <c r="D89" s="92"/>
      <c r="E89" s="82"/>
      <c r="F89" s="83"/>
      <c r="H89" s="145"/>
      <c r="I89" s="78"/>
    </row>
    <row r="90" spans="1:9" s="127" customFormat="1" ht="26.3">
      <c r="A90" s="165"/>
      <c r="B90" s="157" t="s">
        <v>485</v>
      </c>
      <c r="C90" s="158" t="s">
        <v>135</v>
      </c>
      <c r="D90" s="158">
        <v>4</v>
      </c>
      <c r="E90" s="123"/>
      <c r="F90" s="126"/>
      <c r="H90" s="78"/>
      <c r="I90" s="139"/>
    </row>
    <row r="91" spans="1:9" s="127" customFormat="1" ht="39.450000000000003">
      <c r="A91" s="165"/>
      <c r="B91" s="157" t="s">
        <v>486</v>
      </c>
      <c r="C91" s="158" t="s">
        <v>135</v>
      </c>
      <c r="D91" s="158">
        <v>1</v>
      </c>
      <c r="E91" s="123"/>
      <c r="F91" s="126"/>
      <c r="H91" s="78"/>
      <c r="I91" s="139"/>
    </row>
    <row r="92" spans="1:9" s="127" customFormat="1" ht="26.3">
      <c r="A92" s="165"/>
      <c r="B92" s="142" t="s">
        <v>487</v>
      </c>
      <c r="C92" s="158" t="s">
        <v>135</v>
      </c>
      <c r="D92" s="158">
        <v>2</v>
      </c>
      <c r="E92" s="123"/>
      <c r="F92" s="126"/>
      <c r="H92" s="78"/>
      <c r="I92" s="139"/>
    </row>
    <row r="93" spans="1:9" s="127" customFormat="1" ht="26.3">
      <c r="A93" s="165"/>
      <c r="B93" s="142" t="s">
        <v>769</v>
      </c>
      <c r="C93" s="158" t="s">
        <v>4</v>
      </c>
      <c r="D93" s="158">
        <v>4</v>
      </c>
      <c r="E93" s="123"/>
      <c r="F93" s="126"/>
      <c r="H93" s="78"/>
      <c r="I93" s="139"/>
    </row>
    <row r="94" spans="1:9" s="127" customFormat="1" ht="26.3">
      <c r="A94" s="165"/>
      <c r="B94" s="142" t="s">
        <v>771</v>
      </c>
      <c r="C94" s="158" t="s">
        <v>160</v>
      </c>
      <c r="D94" s="158">
        <v>3.6</v>
      </c>
      <c r="E94" s="123"/>
      <c r="F94" s="126"/>
      <c r="H94" s="78"/>
      <c r="I94" s="139"/>
    </row>
    <row r="95" spans="1:9" s="127" customFormat="1" ht="26.3">
      <c r="A95" s="165"/>
      <c r="B95" s="142" t="s">
        <v>489</v>
      </c>
      <c r="C95" s="158" t="s">
        <v>4</v>
      </c>
      <c r="D95" s="158">
        <v>1</v>
      </c>
      <c r="E95" s="123"/>
      <c r="F95" s="126"/>
      <c r="H95" s="78"/>
      <c r="I95" s="139"/>
    </row>
    <row r="96" spans="1:9" s="127" customFormat="1">
      <c r="A96" s="165"/>
      <c r="B96" s="142" t="s">
        <v>490</v>
      </c>
      <c r="C96" s="158" t="s">
        <v>4</v>
      </c>
      <c r="D96" s="158">
        <v>1</v>
      </c>
      <c r="E96" s="123"/>
      <c r="F96" s="126"/>
      <c r="H96" s="78"/>
      <c r="I96" s="139"/>
    </row>
    <row r="97" spans="1:9" s="127" customFormat="1" ht="39.450000000000003">
      <c r="A97" s="165"/>
      <c r="B97" s="142" t="s">
        <v>491</v>
      </c>
      <c r="C97" s="158" t="s">
        <v>161</v>
      </c>
      <c r="D97" s="158">
        <v>5.0999999999999996</v>
      </c>
      <c r="E97" s="123"/>
      <c r="F97" s="126"/>
      <c r="H97" s="78"/>
      <c r="I97" s="139"/>
    </row>
    <row r="98" spans="1:9" s="127" customFormat="1" ht="120.25" customHeight="1">
      <c r="A98" s="165"/>
      <c r="B98" s="142" t="s">
        <v>563</v>
      </c>
      <c r="C98" s="158" t="s">
        <v>4</v>
      </c>
      <c r="D98" s="158">
        <v>2</v>
      </c>
      <c r="E98" s="123"/>
      <c r="F98" s="126"/>
      <c r="H98" s="78"/>
      <c r="I98" s="139"/>
    </row>
    <row r="99" spans="1:9" s="127" customFormat="1" ht="26.3">
      <c r="A99" s="165"/>
      <c r="B99" s="4" t="s">
        <v>495</v>
      </c>
      <c r="C99" s="10" t="s">
        <v>4</v>
      </c>
      <c r="D99" s="10">
        <v>3</v>
      </c>
      <c r="E99" s="29">
        <f>(D90*E90)+(D91*E91)+(D92*E92)+(D93*E93)+(D94*E94)+(D95*E95)+(D96*E96)+(D97*E97)+(D98*E98)</f>
        <v>0</v>
      </c>
      <c r="F99" s="75">
        <f>D99*E99</f>
        <v>0</v>
      </c>
    </row>
    <row r="100" spans="1:9" s="127" customFormat="1">
      <c r="A100" s="165"/>
      <c r="B100" s="4"/>
      <c r="C100" s="10"/>
      <c r="D100" s="10"/>
      <c r="E100" s="29"/>
      <c r="F100" s="75"/>
    </row>
    <row r="101" spans="1:9" s="127" customFormat="1" ht="26.3">
      <c r="A101" s="165"/>
      <c r="B101" s="156" t="s">
        <v>492</v>
      </c>
      <c r="C101" s="136"/>
      <c r="D101" s="136"/>
      <c r="E101" s="166"/>
      <c r="F101" s="166"/>
    </row>
    <row r="102" spans="1:9" s="127" customFormat="1" ht="78.900000000000006">
      <c r="A102" s="165"/>
      <c r="B102" s="4" t="s">
        <v>581</v>
      </c>
      <c r="C102" s="158" t="s">
        <v>135</v>
      </c>
      <c r="D102" s="158">
        <v>4</v>
      </c>
      <c r="E102" s="123"/>
      <c r="F102" s="126">
        <f>D102*E102</f>
        <v>0</v>
      </c>
      <c r="H102" s="78"/>
      <c r="I102" s="139"/>
    </row>
    <row r="103" spans="1:9" s="127" customFormat="1">
      <c r="A103" s="165"/>
      <c r="B103" s="157"/>
    </row>
    <row r="104" spans="1:9" s="127" customFormat="1">
      <c r="A104" s="91" t="str">
        <f>IF(TRIM(G104)="*",SUMPRODUCT(--(TRIM($G$16:G104)="*"))&amp;".","")</f>
        <v>2.</v>
      </c>
      <c r="B104" s="141" t="s">
        <v>496</v>
      </c>
      <c r="C104" s="107"/>
      <c r="D104" s="92"/>
      <c r="E104" s="82"/>
      <c r="F104" s="83"/>
      <c r="G104" s="78" t="s">
        <v>132</v>
      </c>
    </row>
    <row r="105" spans="1:9" s="127" customFormat="1">
      <c r="A105" s="165"/>
      <c r="B105" s="59" t="s">
        <v>497</v>
      </c>
      <c r="C105" s="136"/>
      <c r="D105" s="136"/>
      <c r="E105" s="166"/>
      <c r="F105" s="166"/>
    </row>
    <row r="106" spans="1:9" s="127" customFormat="1">
      <c r="A106" s="165"/>
      <c r="B106" s="13" t="s">
        <v>155</v>
      </c>
      <c r="C106" s="136"/>
      <c r="D106" s="136"/>
      <c r="E106" s="166"/>
      <c r="F106" s="166"/>
    </row>
    <row r="107" spans="1:9" s="127" customFormat="1" ht="78.900000000000006">
      <c r="A107" s="165"/>
      <c r="B107" s="4" t="s">
        <v>506</v>
      </c>
      <c r="C107" s="10"/>
      <c r="D107" s="10"/>
      <c r="E107" s="29"/>
      <c r="F107" s="75"/>
    </row>
    <row r="108" spans="1:9" s="127" customFormat="1" ht="39.450000000000003">
      <c r="A108" s="165"/>
      <c r="B108" s="4" t="s">
        <v>500</v>
      </c>
      <c r="C108" s="10"/>
      <c r="D108" s="10"/>
      <c r="E108" s="29"/>
      <c r="F108" s="75"/>
    </row>
    <row r="109" spans="1:9" s="127" customFormat="1" ht="65.75">
      <c r="A109" s="165"/>
      <c r="B109" s="4" t="s">
        <v>703</v>
      </c>
      <c r="C109" s="10"/>
      <c r="D109" s="10"/>
      <c r="E109" s="29"/>
      <c r="F109" s="75"/>
    </row>
    <row r="110" spans="1:9" s="127" customFormat="1" ht="65.75">
      <c r="A110" s="165"/>
      <c r="B110" s="4" t="s">
        <v>509</v>
      </c>
      <c r="C110" s="10"/>
      <c r="D110" s="10"/>
      <c r="E110" s="29"/>
      <c r="F110" s="75"/>
    </row>
    <row r="111" spans="1:9" s="127" customFormat="1" ht="78.900000000000006">
      <c r="A111" s="165"/>
      <c r="B111" s="4" t="s">
        <v>722</v>
      </c>
      <c r="C111" s="10"/>
      <c r="D111" s="10"/>
      <c r="E111" s="29"/>
      <c r="F111" s="75"/>
    </row>
    <row r="112" spans="1:9" s="127" customFormat="1" ht="52.6">
      <c r="A112" s="165"/>
      <c r="B112" s="4" t="s">
        <v>512</v>
      </c>
      <c r="C112" s="10"/>
      <c r="D112" s="10"/>
      <c r="E112" s="29"/>
      <c r="F112" s="75"/>
    </row>
    <row r="113" spans="1:9" s="127" customFormat="1" ht="65.75">
      <c r="A113" s="165"/>
      <c r="B113" s="4" t="s">
        <v>721</v>
      </c>
      <c r="C113" s="10"/>
      <c r="D113" s="10"/>
      <c r="E113" s="29"/>
      <c r="F113" s="75"/>
    </row>
    <row r="114" spans="1:9" s="127" customFormat="1" ht="52.6">
      <c r="A114" s="165"/>
      <c r="B114" s="169" t="s">
        <v>704</v>
      </c>
      <c r="C114" s="10"/>
      <c r="D114" s="10"/>
      <c r="E114" s="29"/>
      <c r="F114" s="75"/>
    </row>
    <row r="115" spans="1:9" s="127" customFormat="1" ht="52.6">
      <c r="A115" s="165"/>
      <c r="B115" s="169" t="s">
        <v>705</v>
      </c>
      <c r="C115" s="10"/>
      <c r="D115" s="10"/>
      <c r="E115" s="29"/>
      <c r="F115" s="75"/>
    </row>
    <row r="116" spans="1:9" s="127" customFormat="1" ht="92.05">
      <c r="A116" s="165"/>
      <c r="B116" s="169" t="s">
        <v>706</v>
      </c>
      <c r="C116" s="10"/>
      <c r="D116" s="10"/>
      <c r="E116" s="29"/>
      <c r="F116" s="75"/>
    </row>
    <row r="117" spans="1:9" s="127" customFormat="1" ht="157.80000000000001">
      <c r="A117" s="165"/>
      <c r="B117" s="169" t="s">
        <v>707</v>
      </c>
      <c r="C117" s="10"/>
      <c r="D117" s="10"/>
      <c r="E117" s="29"/>
      <c r="F117" s="75"/>
    </row>
    <row r="118" spans="1:9" s="127" customFormat="1" ht="92.05">
      <c r="A118" s="165"/>
      <c r="B118" s="157" t="s">
        <v>708</v>
      </c>
      <c r="C118" s="10"/>
      <c r="D118" s="10"/>
      <c r="E118" s="29"/>
      <c r="F118" s="75"/>
    </row>
    <row r="119" spans="1:9" s="127" customFormat="1" ht="78.900000000000006">
      <c r="A119" s="165"/>
      <c r="B119" s="157" t="s">
        <v>709</v>
      </c>
      <c r="C119" s="10"/>
      <c r="D119" s="10"/>
      <c r="E119" s="29"/>
      <c r="F119" s="75"/>
    </row>
    <row r="120" spans="1:9" s="127" customFormat="1" ht="92.05">
      <c r="A120" s="165"/>
      <c r="B120" s="4" t="s">
        <v>710</v>
      </c>
      <c r="C120" s="10"/>
      <c r="D120" s="10"/>
      <c r="E120" s="29"/>
      <c r="F120" s="75"/>
    </row>
    <row r="121" spans="1:9" s="127" customFormat="1" ht="65.75">
      <c r="A121" s="165"/>
      <c r="B121" s="109" t="s">
        <v>711</v>
      </c>
      <c r="C121" s="10"/>
      <c r="D121" s="10"/>
      <c r="E121" s="29"/>
      <c r="F121" s="75"/>
    </row>
    <row r="122" spans="1:9" s="127" customFormat="1" ht="26.3">
      <c r="A122" s="165"/>
      <c r="B122" s="6" t="s">
        <v>488</v>
      </c>
      <c r="C122" s="10"/>
      <c r="D122" s="10"/>
      <c r="E122" s="29"/>
      <c r="F122" s="75"/>
    </row>
    <row r="123" spans="1:9" s="127" customFormat="1">
      <c r="A123" s="165"/>
      <c r="B123" s="4" t="s">
        <v>156</v>
      </c>
      <c r="C123" s="10"/>
      <c r="D123" s="10"/>
      <c r="E123" s="29"/>
      <c r="F123" s="75"/>
    </row>
    <row r="124" spans="1:9" s="127" customFormat="1">
      <c r="A124" s="165"/>
      <c r="B124" s="6" t="s">
        <v>501</v>
      </c>
      <c r="C124" s="10"/>
      <c r="D124" s="10"/>
      <c r="E124" s="29"/>
      <c r="F124" s="75"/>
    </row>
    <row r="125" spans="1:9" s="127" customFormat="1" ht="26.3">
      <c r="A125" s="165"/>
      <c r="B125" s="6" t="s">
        <v>514</v>
      </c>
      <c r="C125" s="10"/>
      <c r="D125" s="10"/>
      <c r="E125" s="29"/>
      <c r="F125" s="75"/>
    </row>
    <row r="126" spans="1:9" s="127" customFormat="1" ht="26.3">
      <c r="A126" s="165"/>
      <c r="B126" s="157" t="s">
        <v>504</v>
      </c>
      <c r="C126" s="92"/>
      <c r="D126" s="92"/>
      <c r="E126" s="82"/>
      <c r="F126" s="83"/>
    </row>
    <row r="127" spans="1:9" s="127" customFormat="1" ht="26.3">
      <c r="A127" s="165"/>
      <c r="B127" s="157" t="s">
        <v>507</v>
      </c>
      <c r="C127" s="158" t="s">
        <v>135</v>
      </c>
      <c r="D127" s="158">
        <v>1</v>
      </c>
      <c r="E127" s="123"/>
      <c r="F127" s="126"/>
      <c r="H127" s="78"/>
      <c r="I127" s="139"/>
    </row>
    <row r="128" spans="1:9" s="127" customFormat="1" ht="26.3">
      <c r="A128" s="165"/>
      <c r="B128" s="157" t="s">
        <v>499</v>
      </c>
      <c r="C128" s="158" t="s">
        <v>135</v>
      </c>
      <c r="D128" s="158">
        <v>1</v>
      </c>
      <c r="E128" s="123"/>
      <c r="F128" s="126"/>
      <c r="H128" s="78"/>
      <c r="I128" s="139"/>
    </row>
    <row r="129" spans="1:9" s="127" customFormat="1" ht="39.450000000000003">
      <c r="A129" s="165"/>
      <c r="B129" s="59" t="s">
        <v>508</v>
      </c>
      <c r="C129" s="158" t="s">
        <v>135</v>
      </c>
      <c r="D129" s="158">
        <v>1</v>
      </c>
      <c r="E129" s="123"/>
      <c r="F129" s="126"/>
      <c r="H129" s="78"/>
      <c r="I129" s="139"/>
    </row>
    <row r="130" spans="1:9" s="127" customFormat="1">
      <c r="A130" s="165"/>
      <c r="B130" s="59" t="s">
        <v>510</v>
      </c>
      <c r="C130" s="158" t="s">
        <v>160</v>
      </c>
      <c r="D130" s="158">
        <v>3</v>
      </c>
      <c r="E130" s="123"/>
      <c r="F130" s="126"/>
      <c r="H130" s="78"/>
      <c r="I130" s="139"/>
    </row>
    <row r="131" spans="1:9" s="127" customFormat="1" ht="39.450000000000003">
      <c r="A131" s="165"/>
      <c r="B131" s="142" t="s">
        <v>723</v>
      </c>
      <c r="C131" s="158" t="s">
        <v>135</v>
      </c>
      <c r="D131" s="158">
        <v>1</v>
      </c>
      <c r="E131" s="123"/>
      <c r="F131" s="126"/>
      <c r="H131" s="78"/>
      <c r="I131" s="139"/>
    </row>
    <row r="132" spans="1:9" s="127" customFormat="1" ht="26.3">
      <c r="A132" s="165"/>
      <c r="B132" s="142" t="s">
        <v>511</v>
      </c>
      <c r="C132" s="158" t="s">
        <v>161</v>
      </c>
      <c r="D132" s="158">
        <v>2.2999999999999998</v>
      </c>
      <c r="E132" s="123"/>
      <c r="F132" s="126"/>
      <c r="H132" s="78"/>
      <c r="I132" s="139"/>
    </row>
    <row r="133" spans="1:9" s="127" customFormat="1" ht="26.3">
      <c r="A133" s="165"/>
      <c r="B133" s="142" t="s">
        <v>720</v>
      </c>
      <c r="C133" s="158" t="s">
        <v>161</v>
      </c>
      <c r="D133" s="158">
        <v>0.5</v>
      </c>
      <c r="E133" s="123"/>
      <c r="F133" s="126"/>
      <c r="H133" s="78"/>
      <c r="I133" s="139"/>
    </row>
    <row r="134" spans="1:9" s="127" customFormat="1" ht="26.3">
      <c r="A134" s="165"/>
      <c r="B134" s="142" t="s">
        <v>712</v>
      </c>
      <c r="C134" s="158" t="s">
        <v>135</v>
      </c>
      <c r="D134" s="158">
        <v>2</v>
      </c>
      <c r="E134" s="123"/>
      <c r="F134" s="126"/>
      <c r="H134" s="78"/>
      <c r="I134" s="139"/>
    </row>
    <row r="135" spans="1:9" s="127" customFormat="1" ht="26.3">
      <c r="A135" s="165"/>
      <c r="B135" s="162" t="s">
        <v>713</v>
      </c>
      <c r="C135" s="158" t="s">
        <v>135</v>
      </c>
      <c r="D135" s="158">
        <v>2</v>
      </c>
      <c r="E135" s="123"/>
      <c r="F135" s="126"/>
      <c r="H135" s="78"/>
      <c r="I135" s="139"/>
    </row>
    <row r="136" spans="1:9" s="127" customFormat="1" ht="26.3">
      <c r="A136" s="165"/>
      <c r="B136" s="162" t="s">
        <v>714</v>
      </c>
      <c r="C136" s="158" t="s">
        <v>135</v>
      </c>
      <c r="D136" s="158">
        <v>5</v>
      </c>
      <c r="E136" s="123"/>
      <c r="F136" s="126"/>
      <c r="H136" s="78"/>
      <c r="I136" s="139"/>
    </row>
    <row r="137" spans="1:9" s="127" customFormat="1">
      <c r="A137" s="165"/>
      <c r="B137" s="162" t="s">
        <v>715</v>
      </c>
      <c r="C137" s="158" t="s">
        <v>135</v>
      </c>
      <c r="D137" s="158">
        <v>1</v>
      </c>
      <c r="E137" s="123"/>
      <c r="F137" s="126"/>
      <c r="H137" s="78"/>
      <c r="I137" s="139"/>
    </row>
    <row r="138" spans="1:9" s="127" customFormat="1">
      <c r="A138" s="165"/>
      <c r="B138" s="162" t="s">
        <v>716</v>
      </c>
      <c r="C138" s="158" t="s">
        <v>135</v>
      </c>
      <c r="D138" s="158">
        <v>1</v>
      </c>
      <c r="E138" s="123"/>
      <c r="F138" s="126"/>
      <c r="H138" s="78"/>
      <c r="I138" s="139"/>
    </row>
    <row r="139" spans="1:9" s="127" customFormat="1">
      <c r="A139" s="165"/>
      <c r="B139" s="162" t="s">
        <v>717</v>
      </c>
      <c r="C139" s="158" t="s">
        <v>135</v>
      </c>
      <c r="D139" s="158">
        <v>1</v>
      </c>
      <c r="E139" s="123"/>
      <c r="F139" s="126"/>
      <c r="H139" s="78"/>
      <c r="I139" s="139"/>
    </row>
    <row r="140" spans="1:9" s="127" customFormat="1">
      <c r="A140" s="165"/>
      <c r="B140" s="162" t="s">
        <v>718</v>
      </c>
      <c r="C140" s="158" t="s">
        <v>135</v>
      </c>
      <c r="D140" s="158">
        <v>1</v>
      </c>
      <c r="E140" s="123"/>
      <c r="F140" s="126"/>
      <c r="H140" s="78"/>
      <c r="I140" s="139"/>
    </row>
    <row r="141" spans="1:9" s="127" customFormat="1">
      <c r="A141" s="165"/>
      <c r="B141" s="109" t="s">
        <v>719</v>
      </c>
      <c r="C141" s="158" t="s">
        <v>4</v>
      </c>
      <c r="D141" s="158">
        <v>1</v>
      </c>
      <c r="E141" s="123"/>
      <c r="F141" s="126"/>
      <c r="H141" s="78"/>
      <c r="I141" s="139"/>
    </row>
    <row r="142" spans="1:9" s="127" customFormat="1" ht="26.3">
      <c r="A142" s="165"/>
      <c r="B142" s="4" t="s">
        <v>505</v>
      </c>
      <c r="C142" s="10" t="s">
        <v>4</v>
      </c>
      <c r="D142" s="10">
        <v>1</v>
      </c>
      <c r="E142" s="29">
        <f>(D127*E127)+(D128*E128)+(D129*E129)+(D130*E130)+(D131*E131)+(D132*E132)+(D133*E133)+(D134*E134)+(D135*E135)+(D136*E136)+(D137*E137)+(D138*E138)+(D141*E141)+(D139*E139)+(D140*E140)</f>
        <v>0</v>
      </c>
      <c r="F142" s="75">
        <f>D142*E142</f>
        <v>0</v>
      </c>
    </row>
    <row r="143" spans="1:9" s="127" customFormat="1">
      <c r="A143" s="165"/>
      <c r="B143" s="13"/>
      <c r="C143" s="136"/>
      <c r="D143" s="136"/>
      <c r="E143" s="166"/>
      <c r="F143" s="166"/>
    </row>
    <row r="144" spans="1:9" s="127" customFormat="1">
      <c r="A144" s="91" t="str">
        <f>IF(TRIM(G144)="*",SUMPRODUCT(--(TRIM($G$16:G144)="*"))&amp;".","")</f>
        <v>3.</v>
      </c>
      <c r="B144" s="141" t="s">
        <v>517</v>
      </c>
      <c r="C144" s="107"/>
      <c r="D144" s="92"/>
      <c r="E144" s="82"/>
      <c r="F144" s="83"/>
      <c r="G144" s="78" t="s">
        <v>132</v>
      </c>
    </row>
    <row r="145" spans="1:6" s="127" customFormat="1">
      <c r="A145" s="165"/>
      <c r="B145" s="59" t="s">
        <v>518</v>
      </c>
      <c r="C145" s="136"/>
      <c r="D145" s="136"/>
      <c r="E145" s="166"/>
      <c r="F145" s="166"/>
    </row>
    <row r="146" spans="1:6" s="127" customFormat="1">
      <c r="A146" s="165"/>
      <c r="B146" s="13" t="s">
        <v>155</v>
      </c>
      <c r="C146" s="136"/>
      <c r="D146" s="136"/>
      <c r="E146" s="166"/>
      <c r="F146" s="166"/>
    </row>
    <row r="147" spans="1:6" s="127" customFormat="1" ht="78.900000000000006">
      <c r="A147" s="165"/>
      <c r="B147" s="4" t="s">
        <v>498</v>
      </c>
      <c r="C147" s="10"/>
      <c r="D147" s="10"/>
      <c r="E147" s="29"/>
      <c r="F147" s="75"/>
    </row>
    <row r="148" spans="1:6" s="127" customFormat="1" ht="78.900000000000006">
      <c r="A148" s="165"/>
      <c r="B148" s="4" t="s">
        <v>519</v>
      </c>
      <c r="C148" s="10"/>
      <c r="D148" s="10"/>
      <c r="E148" s="29"/>
      <c r="F148" s="75"/>
    </row>
    <row r="149" spans="1:6" s="127" customFormat="1" ht="65.75">
      <c r="A149" s="165"/>
      <c r="B149" s="4" t="s">
        <v>520</v>
      </c>
      <c r="C149" s="10"/>
      <c r="D149" s="10"/>
      <c r="E149" s="29"/>
      <c r="F149" s="75"/>
    </row>
    <row r="150" spans="1:6" s="127" customFormat="1" ht="78.900000000000006">
      <c r="A150" s="165"/>
      <c r="B150" s="4" t="s">
        <v>724</v>
      </c>
      <c r="C150" s="10"/>
      <c r="D150" s="10"/>
      <c r="E150" s="29"/>
      <c r="F150" s="75"/>
    </row>
    <row r="151" spans="1:6" s="127" customFormat="1" ht="118.35">
      <c r="A151" s="165"/>
      <c r="B151" s="4" t="s">
        <v>523</v>
      </c>
      <c r="C151" s="10"/>
      <c r="D151" s="10"/>
      <c r="E151" s="29"/>
      <c r="F151" s="75"/>
    </row>
    <row r="152" spans="1:6" s="127" customFormat="1" ht="57" customHeight="1">
      <c r="A152" s="165"/>
      <c r="B152" s="4" t="s">
        <v>521</v>
      </c>
      <c r="C152" s="10"/>
      <c r="D152" s="10"/>
      <c r="E152" s="29"/>
      <c r="F152" s="75"/>
    </row>
    <row r="153" spans="1:6" s="127" customFormat="1" ht="52.6">
      <c r="A153" s="165"/>
      <c r="B153" s="169" t="s">
        <v>522</v>
      </c>
      <c r="C153" s="10"/>
      <c r="D153" s="10"/>
      <c r="E153" s="29"/>
      <c r="F153" s="75"/>
    </row>
    <row r="154" spans="1:6" s="127" customFormat="1" ht="92.05">
      <c r="A154" s="165"/>
      <c r="B154" s="169" t="s">
        <v>524</v>
      </c>
      <c r="C154" s="10"/>
      <c r="D154" s="10"/>
      <c r="E154" s="29"/>
      <c r="F154" s="75"/>
    </row>
    <row r="155" spans="1:6" s="127" customFormat="1" ht="65.75">
      <c r="A155" s="165"/>
      <c r="B155" s="109" t="s">
        <v>525</v>
      </c>
      <c r="C155" s="10"/>
      <c r="D155" s="10"/>
      <c r="E155" s="29"/>
      <c r="F155" s="75"/>
    </row>
    <row r="156" spans="1:6" s="127" customFormat="1" ht="26.3">
      <c r="A156" s="165"/>
      <c r="B156" s="6" t="s">
        <v>537</v>
      </c>
      <c r="C156" s="10"/>
      <c r="D156" s="10"/>
      <c r="E156" s="29"/>
      <c r="F156" s="75"/>
    </row>
    <row r="157" spans="1:6" s="127" customFormat="1">
      <c r="A157" s="165"/>
      <c r="B157" s="4" t="s">
        <v>156</v>
      </c>
      <c r="C157" s="10"/>
      <c r="D157" s="10"/>
      <c r="E157" s="29"/>
      <c r="F157" s="75"/>
    </row>
    <row r="158" spans="1:6" s="127" customFormat="1">
      <c r="A158" s="165"/>
      <c r="B158" s="6" t="s">
        <v>501</v>
      </c>
      <c r="C158" s="10"/>
      <c r="D158" s="10"/>
      <c r="E158" s="29"/>
      <c r="F158" s="75"/>
    </row>
    <row r="159" spans="1:6" s="127" customFormat="1" ht="26.3">
      <c r="A159" s="165"/>
      <c r="B159" s="6" t="s">
        <v>514</v>
      </c>
      <c r="C159" s="10"/>
      <c r="D159" s="10"/>
      <c r="E159" s="29"/>
      <c r="F159" s="75"/>
    </row>
    <row r="160" spans="1:6" s="127" customFormat="1">
      <c r="A160" s="165"/>
      <c r="B160" s="157" t="s">
        <v>532</v>
      </c>
      <c r="C160" s="92"/>
      <c r="D160" s="92"/>
      <c r="E160" s="82"/>
      <c r="F160" s="83"/>
    </row>
    <row r="161" spans="1:9" s="127" customFormat="1" ht="26.3">
      <c r="A161" s="165"/>
      <c r="B161" s="157" t="s">
        <v>526</v>
      </c>
      <c r="C161" s="158" t="s">
        <v>135</v>
      </c>
      <c r="D161" s="158">
        <v>1</v>
      </c>
      <c r="E161" s="123"/>
      <c r="F161" s="126"/>
      <c r="H161" s="78"/>
      <c r="I161" s="139"/>
    </row>
    <row r="162" spans="1:9" s="127" customFormat="1" ht="26.3">
      <c r="A162" s="165"/>
      <c r="B162" s="157" t="s">
        <v>527</v>
      </c>
      <c r="C162" s="158" t="s">
        <v>135</v>
      </c>
      <c r="D162" s="158">
        <v>1</v>
      </c>
      <c r="E162" s="123"/>
      <c r="F162" s="126"/>
      <c r="H162" s="78"/>
      <c r="I162" s="139"/>
    </row>
    <row r="163" spans="1:9" s="127" customFormat="1">
      <c r="A163" s="165"/>
      <c r="B163" s="59" t="s">
        <v>528</v>
      </c>
      <c r="C163" s="158" t="s">
        <v>160</v>
      </c>
      <c r="D163" s="158">
        <v>1.8</v>
      </c>
      <c r="E163" s="123"/>
      <c r="F163" s="126"/>
      <c r="H163" s="78"/>
      <c r="I163" s="139"/>
    </row>
    <row r="164" spans="1:9" s="127" customFormat="1" ht="26.3">
      <c r="A164" s="165"/>
      <c r="B164" s="59" t="s">
        <v>725</v>
      </c>
      <c r="C164" s="158" t="s">
        <v>160</v>
      </c>
      <c r="D164" s="158">
        <v>3</v>
      </c>
      <c r="E164" s="123"/>
      <c r="F164" s="126"/>
      <c r="H164" s="78"/>
      <c r="I164" s="139"/>
    </row>
    <row r="165" spans="1:9" s="127" customFormat="1" ht="39.450000000000003">
      <c r="A165" s="165"/>
      <c r="B165" s="142" t="s">
        <v>529</v>
      </c>
      <c r="C165" s="158" t="s">
        <v>135</v>
      </c>
      <c r="D165" s="158">
        <v>1</v>
      </c>
      <c r="E165" s="123"/>
      <c r="F165" s="126"/>
      <c r="H165" s="78"/>
      <c r="I165" s="139"/>
    </row>
    <row r="166" spans="1:9" s="127" customFormat="1" ht="26.3">
      <c r="A166" s="165"/>
      <c r="B166" s="142" t="s">
        <v>511</v>
      </c>
      <c r="C166" s="158" t="s">
        <v>161</v>
      </c>
      <c r="D166" s="158">
        <v>2.2999999999999998</v>
      </c>
      <c r="E166" s="123"/>
      <c r="F166" s="126"/>
      <c r="H166" s="78"/>
      <c r="I166" s="139"/>
    </row>
    <row r="167" spans="1:9" s="127" customFormat="1" ht="26.3">
      <c r="A167" s="165"/>
      <c r="B167" s="142" t="s">
        <v>513</v>
      </c>
      <c r="C167" s="158" t="s">
        <v>135</v>
      </c>
      <c r="D167" s="158">
        <v>2</v>
      </c>
      <c r="E167" s="123"/>
      <c r="F167" s="126"/>
      <c r="H167" s="78"/>
      <c r="I167" s="139"/>
    </row>
    <row r="168" spans="1:9" s="127" customFormat="1" ht="26.3">
      <c r="A168" s="165"/>
      <c r="B168" s="162" t="s">
        <v>530</v>
      </c>
      <c r="C168" s="158" t="s">
        <v>135</v>
      </c>
      <c r="D168" s="158">
        <v>5</v>
      </c>
      <c r="E168" s="123"/>
      <c r="F168" s="126"/>
      <c r="H168" s="78"/>
      <c r="I168" s="139"/>
    </row>
    <row r="169" spans="1:9" s="127" customFormat="1">
      <c r="A169" s="165"/>
      <c r="B169" s="109" t="s">
        <v>531</v>
      </c>
      <c r="C169" s="158" t="s">
        <v>4</v>
      </c>
      <c r="D169" s="158">
        <v>1</v>
      </c>
      <c r="E169" s="123"/>
      <c r="F169" s="126"/>
      <c r="H169" s="78"/>
      <c r="I169" s="139"/>
    </row>
    <row r="170" spans="1:9" s="127" customFormat="1" ht="26.3">
      <c r="A170" s="165"/>
      <c r="B170" s="4" t="s">
        <v>533</v>
      </c>
      <c r="C170" s="10" t="s">
        <v>4</v>
      </c>
      <c r="D170" s="10">
        <v>1</v>
      </c>
      <c r="E170" s="29">
        <f>(D161*E161)+(D162*E162)+(D163*E163)+(D164*E164)+(D165*E165)+(D166*E166)+(D167*E167)+(D168*E168)+(D169*E169)</f>
        <v>0</v>
      </c>
      <c r="F170" s="75">
        <f>D170*E170</f>
        <v>0</v>
      </c>
    </row>
    <row r="171" spans="1:9" s="127" customFormat="1">
      <c r="A171" s="165"/>
      <c r="B171" s="13"/>
      <c r="C171" s="136"/>
      <c r="D171" s="136"/>
      <c r="E171" s="166"/>
      <c r="F171" s="166"/>
    </row>
    <row r="172" spans="1:9" s="127" customFormat="1">
      <c r="A172" s="91" t="str">
        <f>IF(TRIM(G172)="*",SUMPRODUCT(--(TRIM($G$16:G172)="*"))&amp;".","")</f>
        <v>4.</v>
      </c>
      <c r="B172" s="141" t="s">
        <v>534</v>
      </c>
      <c r="C172" s="107"/>
      <c r="D172" s="92"/>
      <c r="E172" s="82"/>
      <c r="F172" s="83"/>
      <c r="G172" s="78" t="s">
        <v>132</v>
      </c>
    </row>
    <row r="173" spans="1:9" s="127" customFormat="1">
      <c r="A173" s="165"/>
      <c r="B173" s="59" t="s">
        <v>518</v>
      </c>
      <c r="C173" s="136"/>
      <c r="D173" s="136"/>
      <c r="E173" s="166"/>
      <c r="F173" s="166"/>
    </row>
    <row r="174" spans="1:9" s="127" customFormat="1">
      <c r="A174" s="165"/>
      <c r="B174" s="13" t="s">
        <v>155</v>
      </c>
      <c r="C174" s="136"/>
      <c r="D174" s="136"/>
      <c r="E174" s="166"/>
      <c r="F174" s="166"/>
    </row>
    <row r="175" spans="1:9" s="127" customFormat="1" ht="78.900000000000006">
      <c r="A175" s="165"/>
      <c r="B175" s="4" t="s">
        <v>498</v>
      </c>
      <c r="C175" s="136"/>
      <c r="D175" s="136"/>
      <c r="E175" s="166"/>
      <c r="F175" s="166"/>
    </row>
    <row r="176" spans="1:9" s="127" customFormat="1" ht="105.2">
      <c r="A176" s="165"/>
      <c r="B176" s="4" t="s">
        <v>535</v>
      </c>
      <c r="C176" s="136"/>
      <c r="D176" s="136"/>
      <c r="E176" s="166"/>
      <c r="F176" s="166"/>
    </row>
    <row r="177" spans="1:9" s="127" customFormat="1" ht="118.35">
      <c r="A177" s="165"/>
      <c r="B177" s="4" t="s">
        <v>536</v>
      </c>
      <c r="C177" s="136"/>
      <c r="D177" s="136"/>
      <c r="E177" s="166"/>
      <c r="F177" s="166"/>
    </row>
    <row r="178" spans="1:9" s="127" customFormat="1" ht="105.2">
      <c r="A178" s="165"/>
      <c r="B178" s="157" t="s">
        <v>772</v>
      </c>
      <c r="C178" s="136"/>
      <c r="D178" s="136"/>
      <c r="E178" s="166"/>
      <c r="F178" s="166"/>
    </row>
    <row r="179" spans="1:9" s="127" customFormat="1" ht="39.450000000000003">
      <c r="A179" s="165"/>
      <c r="B179" s="4" t="s">
        <v>542</v>
      </c>
      <c r="C179" s="136"/>
      <c r="D179" s="136"/>
      <c r="E179" s="166"/>
      <c r="F179" s="166"/>
    </row>
    <row r="180" spans="1:9" s="127" customFormat="1" ht="92.05">
      <c r="A180" s="165"/>
      <c r="B180" s="4" t="s">
        <v>793</v>
      </c>
      <c r="C180" s="136"/>
      <c r="D180" s="136"/>
      <c r="E180" s="166"/>
      <c r="F180" s="166"/>
    </row>
    <row r="181" spans="1:9" s="127" customFormat="1" ht="52.6">
      <c r="A181" s="165"/>
      <c r="B181" s="169" t="s">
        <v>503</v>
      </c>
      <c r="C181" s="136"/>
      <c r="D181" s="136"/>
      <c r="E181" s="166"/>
      <c r="F181" s="166"/>
    </row>
    <row r="182" spans="1:9" s="127" customFormat="1" ht="105.2">
      <c r="A182" s="165"/>
      <c r="B182" s="169" t="s">
        <v>562</v>
      </c>
      <c r="C182" s="136"/>
      <c r="D182" s="136"/>
      <c r="E182" s="166"/>
      <c r="F182" s="166"/>
    </row>
    <row r="183" spans="1:9" s="127" customFormat="1" ht="26.3">
      <c r="A183" s="165"/>
      <c r="B183" s="6" t="s">
        <v>537</v>
      </c>
      <c r="C183" s="136"/>
      <c r="D183" s="136"/>
      <c r="E183" s="166"/>
      <c r="F183" s="166"/>
    </row>
    <row r="184" spans="1:9" s="127" customFormat="1">
      <c r="A184" s="165"/>
      <c r="B184" s="4" t="s">
        <v>156</v>
      </c>
      <c r="C184" s="136"/>
      <c r="D184" s="136"/>
      <c r="E184" s="166"/>
      <c r="F184" s="166"/>
    </row>
    <row r="185" spans="1:9" s="127" customFormat="1">
      <c r="A185" s="165"/>
      <c r="B185" s="6" t="s">
        <v>501</v>
      </c>
      <c r="C185" s="136"/>
      <c r="D185" s="136"/>
      <c r="E185" s="166"/>
      <c r="F185" s="166"/>
    </row>
    <row r="186" spans="1:9" s="127" customFormat="1" ht="26.3">
      <c r="A186" s="165"/>
      <c r="B186" s="6" t="s">
        <v>514</v>
      </c>
      <c r="C186" s="136"/>
      <c r="D186" s="136"/>
      <c r="E186" s="166"/>
      <c r="F186" s="166"/>
    </row>
    <row r="187" spans="1:9" s="127" customFormat="1">
      <c r="A187" s="165"/>
      <c r="B187" s="157" t="s">
        <v>538</v>
      </c>
      <c r="C187" s="158"/>
      <c r="D187" s="158"/>
      <c r="E187" s="126"/>
      <c r="F187" s="126"/>
    </row>
    <row r="188" spans="1:9" s="127" customFormat="1" ht="26.3">
      <c r="A188" s="165"/>
      <c r="B188" s="13" t="s">
        <v>526</v>
      </c>
      <c r="C188" s="158" t="s">
        <v>135</v>
      </c>
      <c r="D188" s="158">
        <v>1</v>
      </c>
      <c r="E188" s="123"/>
      <c r="F188" s="126"/>
      <c r="H188" s="78"/>
      <c r="I188" s="139"/>
    </row>
    <row r="189" spans="1:9" s="127" customFormat="1" ht="39.450000000000003">
      <c r="A189" s="165"/>
      <c r="B189" s="13" t="s">
        <v>539</v>
      </c>
      <c r="C189" s="158" t="s">
        <v>135</v>
      </c>
      <c r="D189" s="158">
        <v>1</v>
      </c>
      <c r="E189" s="123"/>
      <c r="F189" s="126"/>
      <c r="H189" s="78"/>
      <c r="I189" s="139"/>
    </row>
    <row r="190" spans="1:9" s="127" customFormat="1" ht="39.450000000000003">
      <c r="A190" s="165"/>
      <c r="B190" s="13" t="s">
        <v>540</v>
      </c>
      <c r="C190" s="158" t="s">
        <v>135</v>
      </c>
      <c r="D190" s="158">
        <v>1</v>
      </c>
      <c r="E190" s="123"/>
      <c r="F190" s="126"/>
      <c r="H190" s="78"/>
      <c r="I190" s="139"/>
    </row>
    <row r="191" spans="1:9" s="127" customFormat="1">
      <c r="A191" s="165"/>
      <c r="B191" s="59" t="s">
        <v>773</v>
      </c>
      <c r="C191" s="158" t="s">
        <v>160</v>
      </c>
      <c r="D191" s="158">
        <v>2.4</v>
      </c>
      <c r="E191" s="123"/>
      <c r="F191" s="126"/>
      <c r="H191" s="78"/>
      <c r="I191" s="139"/>
    </row>
    <row r="192" spans="1:9" s="127" customFormat="1">
      <c r="A192" s="165"/>
      <c r="B192" s="13" t="s">
        <v>541</v>
      </c>
      <c r="C192" s="158" t="s">
        <v>161</v>
      </c>
      <c r="D192" s="158">
        <v>1.9</v>
      </c>
      <c r="E192" s="123"/>
      <c r="F192" s="126"/>
      <c r="H192" s="78"/>
      <c r="I192" s="139"/>
    </row>
    <row r="193" spans="1:9" s="127" customFormat="1" ht="26.3">
      <c r="A193" s="165"/>
      <c r="B193" s="13" t="s">
        <v>543</v>
      </c>
      <c r="C193" s="158" t="s">
        <v>135</v>
      </c>
      <c r="D193" s="158">
        <v>1</v>
      </c>
      <c r="E193" s="123"/>
      <c r="F193" s="126"/>
      <c r="H193" s="78"/>
      <c r="I193" s="139"/>
    </row>
    <row r="194" spans="1:9" s="127" customFormat="1" ht="26.3">
      <c r="A194" s="165"/>
      <c r="B194" s="142" t="s">
        <v>544</v>
      </c>
      <c r="C194" s="158" t="s">
        <v>135</v>
      </c>
      <c r="D194" s="158">
        <v>1</v>
      </c>
      <c r="E194" s="123"/>
      <c r="F194" s="126"/>
      <c r="H194" s="78"/>
      <c r="I194" s="139"/>
    </row>
    <row r="195" spans="1:9" s="127" customFormat="1" ht="65.75">
      <c r="A195" s="165"/>
      <c r="B195" s="169" t="s">
        <v>561</v>
      </c>
      <c r="C195" s="158" t="s">
        <v>4</v>
      </c>
      <c r="D195" s="158">
        <v>1</v>
      </c>
      <c r="E195" s="123"/>
      <c r="F195" s="126"/>
      <c r="H195" s="78"/>
      <c r="I195" s="139"/>
    </row>
    <row r="196" spans="1:9" s="127" customFormat="1" ht="26.3">
      <c r="A196" s="165"/>
      <c r="B196" s="4" t="s">
        <v>545</v>
      </c>
      <c r="C196" s="10" t="s">
        <v>4</v>
      </c>
      <c r="D196" s="10">
        <v>1</v>
      </c>
      <c r="E196" s="29">
        <f>(D188*E188)+(D189*E189)+(D190*E190)+(D191*E191)+(D192*E192)+(D193*E193)+(D194*E194)+(D195*E195)</f>
        <v>0</v>
      </c>
      <c r="F196" s="75">
        <f>D196*E196</f>
        <v>0</v>
      </c>
    </row>
    <row r="197" spans="1:9" s="127" customFormat="1">
      <c r="A197" s="165"/>
      <c r="B197" s="13"/>
    </row>
    <row r="198" spans="1:9" s="127" customFormat="1">
      <c r="A198" s="91" t="str">
        <f>IF(TRIM(G198)="*",SUMPRODUCT(--(TRIM($G$16:G198)="*"))&amp;".","")</f>
        <v>5.</v>
      </c>
      <c r="B198" s="141" t="s">
        <v>547</v>
      </c>
      <c r="C198" s="107"/>
      <c r="D198" s="92"/>
      <c r="E198" s="82"/>
      <c r="F198" s="83"/>
      <c r="G198" s="78" t="s">
        <v>132</v>
      </c>
    </row>
    <row r="199" spans="1:9" s="127" customFormat="1">
      <c r="A199" s="165"/>
      <c r="B199" s="59" t="s">
        <v>548</v>
      </c>
      <c r="C199" s="136"/>
      <c r="D199" s="136"/>
      <c r="E199" s="166"/>
      <c r="F199" s="166"/>
    </row>
    <row r="200" spans="1:9" s="127" customFormat="1">
      <c r="A200" s="165"/>
      <c r="B200" s="13" t="s">
        <v>155</v>
      </c>
      <c r="C200" s="136"/>
      <c r="D200" s="136"/>
      <c r="E200" s="166"/>
      <c r="F200" s="166"/>
    </row>
    <row r="201" spans="1:9" s="127" customFormat="1" ht="78.900000000000006">
      <c r="A201" s="165"/>
      <c r="B201" s="4" t="s">
        <v>498</v>
      </c>
      <c r="C201" s="136"/>
      <c r="D201" s="136"/>
      <c r="E201" s="166"/>
      <c r="F201" s="166"/>
    </row>
    <row r="202" spans="1:9" s="127" customFormat="1" ht="105.2">
      <c r="A202" s="165"/>
      <c r="B202" s="4" t="s">
        <v>535</v>
      </c>
      <c r="C202" s="136"/>
      <c r="D202" s="136"/>
      <c r="E202" s="166"/>
      <c r="F202" s="166"/>
    </row>
    <row r="203" spans="1:9" s="127" customFormat="1" ht="144.65">
      <c r="A203" s="165"/>
      <c r="B203" s="4" t="s">
        <v>554</v>
      </c>
      <c r="C203" s="136"/>
      <c r="D203" s="136"/>
      <c r="E203" s="166"/>
      <c r="F203" s="166"/>
    </row>
    <row r="204" spans="1:9" s="127" customFormat="1" ht="78.900000000000006">
      <c r="A204" s="165"/>
      <c r="B204" s="157" t="s">
        <v>549</v>
      </c>
      <c r="C204" s="136"/>
      <c r="D204" s="136"/>
      <c r="E204" s="166"/>
      <c r="F204" s="166"/>
    </row>
    <row r="205" spans="1:9" s="127" customFormat="1" ht="39.450000000000003">
      <c r="A205" s="165"/>
      <c r="B205" s="4" t="s">
        <v>542</v>
      </c>
      <c r="C205" s="136"/>
      <c r="D205" s="136"/>
      <c r="E205" s="166"/>
      <c r="F205" s="166"/>
    </row>
    <row r="206" spans="1:9" s="127" customFormat="1" ht="92.05">
      <c r="A206" s="165"/>
      <c r="B206" s="4" t="s">
        <v>794</v>
      </c>
      <c r="C206" s="136"/>
      <c r="D206" s="136"/>
      <c r="E206" s="166"/>
      <c r="F206" s="166"/>
    </row>
    <row r="207" spans="1:9" s="127" customFormat="1" ht="52.6">
      <c r="A207" s="165"/>
      <c r="B207" s="169" t="s">
        <v>503</v>
      </c>
      <c r="C207" s="136"/>
      <c r="D207" s="136"/>
      <c r="E207" s="166"/>
      <c r="F207" s="166"/>
    </row>
    <row r="208" spans="1:9" s="127" customFormat="1" ht="170.95">
      <c r="A208" s="165"/>
      <c r="B208" s="169" t="s">
        <v>560</v>
      </c>
      <c r="C208" s="136"/>
      <c r="D208" s="136"/>
      <c r="E208" s="166"/>
      <c r="F208" s="166"/>
    </row>
    <row r="209" spans="1:9" s="127" customFormat="1" ht="26.3">
      <c r="A209" s="165"/>
      <c r="B209" s="6" t="s">
        <v>537</v>
      </c>
      <c r="C209" s="136"/>
      <c r="D209" s="136"/>
      <c r="E209" s="166"/>
      <c r="F209" s="166"/>
    </row>
    <row r="210" spans="1:9" s="127" customFormat="1">
      <c r="A210" s="165"/>
      <c r="B210" s="4" t="s">
        <v>156</v>
      </c>
      <c r="C210" s="136"/>
      <c r="D210" s="136"/>
      <c r="E210" s="166"/>
      <c r="F210" s="166"/>
    </row>
    <row r="211" spans="1:9" s="127" customFormat="1">
      <c r="A211" s="165"/>
      <c r="B211" s="6" t="s">
        <v>501</v>
      </c>
      <c r="C211" s="136"/>
      <c r="D211" s="136"/>
      <c r="E211" s="166"/>
      <c r="F211" s="166"/>
    </row>
    <row r="212" spans="1:9" s="127" customFormat="1" ht="26.3">
      <c r="A212" s="165"/>
      <c r="B212" s="6" t="s">
        <v>514</v>
      </c>
      <c r="C212" s="136"/>
      <c r="D212" s="136"/>
      <c r="E212" s="166"/>
      <c r="F212" s="166"/>
    </row>
    <row r="213" spans="1:9" s="127" customFormat="1" ht="26.3">
      <c r="A213" s="165"/>
      <c r="B213" s="157" t="s">
        <v>551</v>
      </c>
      <c r="C213" s="158"/>
      <c r="D213" s="158"/>
      <c r="E213" s="126"/>
      <c r="F213" s="126"/>
    </row>
    <row r="214" spans="1:9" s="127" customFormat="1" ht="26.3">
      <c r="A214" s="165"/>
      <c r="B214" s="13" t="s">
        <v>526</v>
      </c>
      <c r="C214" s="158" t="s">
        <v>135</v>
      </c>
      <c r="D214" s="158">
        <v>1</v>
      </c>
      <c r="E214" s="123"/>
      <c r="F214" s="126"/>
      <c r="H214" s="78"/>
      <c r="I214" s="139"/>
    </row>
    <row r="215" spans="1:9" s="127" customFormat="1" ht="39.450000000000003">
      <c r="A215" s="165"/>
      <c r="B215" s="13" t="s">
        <v>539</v>
      </c>
      <c r="C215" s="158" t="s">
        <v>135</v>
      </c>
      <c r="D215" s="158">
        <v>1</v>
      </c>
      <c r="E215" s="123"/>
      <c r="F215" s="126"/>
      <c r="H215" s="78"/>
      <c r="I215" s="139"/>
    </row>
    <row r="216" spans="1:9" s="127" customFormat="1" ht="39.450000000000003">
      <c r="A216" s="165"/>
      <c r="B216" s="13" t="s">
        <v>540</v>
      </c>
      <c r="C216" s="158" t="s">
        <v>135</v>
      </c>
      <c r="D216" s="158">
        <v>1</v>
      </c>
      <c r="E216" s="123"/>
      <c r="F216" s="126"/>
      <c r="H216" s="78"/>
      <c r="I216" s="139"/>
    </row>
    <row r="217" spans="1:9" s="127" customFormat="1">
      <c r="A217" s="165"/>
      <c r="B217" s="59" t="s">
        <v>550</v>
      </c>
      <c r="C217" s="158" t="s">
        <v>160</v>
      </c>
      <c r="D217" s="158">
        <v>2.4</v>
      </c>
      <c r="E217" s="123"/>
      <c r="F217" s="126"/>
      <c r="H217" s="78"/>
      <c r="I217" s="139"/>
    </row>
    <row r="218" spans="1:9" s="127" customFormat="1">
      <c r="A218" s="165"/>
      <c r="B218" s="13" t="s">
        <v>541</v>
      </c>
      <c r="C218" s="158" t="s">
        <v>161</v>
      </c>
      <c r="D218" s="158">
        <v>1.9</v>
      </c>
      <c r="E218" s="123"/>
      <c r="F218" s="126"/>
      <c r="H218" s="78"/>
      <c r="I218" s="139"/>
    </row>
    <row r="219" spans="1:9" s="127" customFormat="1">
      <c r="A219" s="165"/>
      <c r="B219" s="13" t="s">
        <v>553</v>
      </c>
      <c r="C219" s="158" t="s">
        <v>135</v>
      </c>
      <c r="D219" s="158">
        <v>1</v>
      </c>
      <c r="E219" s="123"/>
      <c r="F219" s="126"/>
      <c r="H219" s="78"/>
      <c r="I219" s="139"/>
    </row>
    <row r="220" spans="1:9" s="127" customFormat="1" ht="26.3">
      <c r="A220" s="165"/>
      <c r="B220" s="142" t="s">
        <v>544</v>
      </c>
      <c r="C220" s="158" t="s">
        <v>135</v>
      </c>
      <c r="D220" s="158">
        <v>1</v>
      </c>
      <c r="E220" s="123"/>
      <c r="F220" s="126"/>
      <c r="H220" s="78"/>
      <c r="I220" s="139"/>
    </row>
    <row r="221" spans="1:9" s="127" customFormat="1" ht="131.5">
      <c r="A221" s="165"/>
      <c r="B221" s="169" t="s">
        <v>559</v>
      </c>
      <c r="C221" s="158" t="s">
        <v>4</v>
      </c>
      <c r="D221" s="158">
        <v>1</v>
      </c>
      <c r="E221" s="123"/>
      <c r="F221" s="126"/>
      <c r="H221" s="78"/>
      <c r="I221" s="139"/>
    </row>
    <row r="222" spans="1:9" s="127" customFormat="1" ht="26.3">
      <c r="A222" s="165"/>
      <c r="B222" s="4" t="s">
        <v>552</v>
      </c>
      <c r="C222" s="10" t="s">
        <v>4</v>
      </c>
      <c r="D222" s="10">
        <v>1</v>
      </c>
      <c r="E222" s="29">
        <f>(D214*E214)+(D215*E215)+(D216*E216)+(D217*E217)+(D218*E218)+(D219*E219)+(D220*E220)+(D221*E221)</f>
        <v>0</v>
      </c>
      <c r="F222" s="75">
        <f>D222*E222</f>
        <v>0</v>
      </c>
    </row>
    <row r="223" spans="1:9" s="127" customFormat="1">
      <c r="A223" s="165"/>
      <c r="B223" s="13"/>
      <c r="C223" s="136"/>
      <c r="D223" s="136"/>
      <c r="E223" s="166"/>
      <c r="F223" s="166"/>
    </row>
    <row r="224" spans="1:9" s="127" customFormat="1">
      <c r="A224" s="91" t="str">
        <f>IF(TRIM(G224)="*",SUMPRODUCT(--(TRIM($G$16:G224)="*"))&amp;".","")</f>
        <v>6.</v>
      </c>
      <c r="B224" s="141" t="s">
        <v>555</v>
      </c>
      <c r="C224" s="107"/>
      <c r="D224" s="92"/>
      <c r="E224" s="82"/>
      <c r="F224" s="83"/>
      <c r="G224" s="78" t="s">
        <v>132</v>
      </c>
    </row>
    <row r="225" spans="1:9" s="127" customFormat="1">
      <c r="A225" s="165"/>
      <c r="B225" s="59" t="s">
        <v>556</v>
      </c>
      <c r="C225" s="136"/>
      <c r="D225" s="136"/>
      <c r="E225" s="166"/>
      <c r="F225" s="166"/>
    </row>
    <row r="226" spans="1:9" s="127" customFormat="1" ht="39.450000000000003">
      <c r="A226" s="165"/>
      <c r="B226" s="13" t="s">
        <v>558</v>
      </c>
      <c r="C226" s="136"/>
      <c r="D226" s="136"/>
      <c r="E226" s="166"/>
      <c r="F226" s="166"/>
    </row>
    <row r="227" spans="1:9" s="127" customFormat="1" ht="26.3">
      <c r="A227" s="165"/>
      <c r="B227" s="4" t="s">
        <v>557</v>
      </c>
      <c r="C227" s="10" t="s">
        <v>4</v>
      </c>
      <c r="D227" s="10">
        <v>1</v>
      </c>
      <c r="E227" s="123"/>
      <c r="F227" s="75">
        <f>D227*E227</f>
        <v>0</v>
      </c>
      <c r="H227" s="78"/>
      <c r="I227" s="139"/>
    </row>
    <row r="228" spans="1:9" s="127" customFormat="1">
      <c r="A228" s="165"/>
      <c r="B228" s="13"/>
      <c r="C228" s="136"/>
      <c r="D228" s="136"/>
      <c r="E228" s="166"/>
      <c r="F228" s="166"/>
    </row>
    <row r="229" spans="1:9" s="127" customFormat="1" ht="26.3">
      <c r="A229" s="91" t="str">
        <f>IF(TRIM(G229)="*",SUMPRODUCT(--(TRIM($G$16:G229)="*"))&amp;".","")</f>
        <v>7.</v>
      </c>
      <c r="B229" s="141" t="s">
        <v>571</v>
      </c>
      <c r="C229" s="107"/>
      <c r="D229" s="92"/>
      <c r="E229" s="82"/>
      <c r="F229" s="83"/>
      <c r="G229" s="78" t="s">
        <v>132</v>
      </c>
    </row>
    <row r="230" spans="1:9" s="127" customFormat="1">
      <c r="A230" s="165"/>
      <c r="B230" s="59" t="s">
        <v>548</v>
      </c>
      <c r="C230" s="136"/>
      <c r="D230" s="136"/>
      <c r="E230" s="166"/>
      <c r="F230" s="166"/>
    </row>
    <row r="231" spans="1:9" s="127" customFormat="1">
      <c r="A231" s="165"/>
      <c r="B231" s="13" t="s">
        <v>155</v>
      </c>
      <c r="C231" s="136"/>
      <c r="D231" s="136"/>
      <c r="E231" s="166"/>
      <c r="F231" s="166"/>
    </row>
    <row r="232" spans="1:9" s="127" customFormat="1" ht="78.900000000000006">
      <c r="A232" s="165"/>
      <c r="B232" s="4" t="s">
        <v>498</v>
      </c>
      <c r="C232" s="10"/>
      <c r="D232" s="10"/>
      <c r="E232" s="29"/>
      <c r="F232" s="75"/>
    </row>
    <row r="233" spans="1:9" s="127" customFormat="1" ht="78.900000000000006">
      <c r="A233" s="165"/>
      <c r="B233" s="4" t="s">
        <v>519</v>
      </c>
      <c r="C233" s="10"/>
      <c r="D233" s="10"/>
      <c r="E233" s="29"/>
      <c r="F233" s="75"/>
    </row>
    <row r="234" spans="1:9" s="127" customFormat="1" ht="65.75">
      <c r="A234" s="165"/>
      <c r="B234" s="4" t="s">
        <v>564</v>
      </c>
      <c r="C234" s="10"/>
      <c r="D234" s="10"/>
      <c r="E234" s="29"/>
      <c r="F234" s="75"/>
    </row>
    <row r="235" spans="1:9" s="127" customFormat="1" ht="65.75">
      <c r="A235" s="165"/>
      <c r="B235" s="4" t="s">
        <v>566</v>
      </c>
      <c r="C235" s="10"/>
      <c r="D235" s="10"/>
      <c r="E235" s="29"/>
      <c r="F235" s="75"/>
    </row>
    <row r="236" spans="1:9" s="127" customFormat="1" ht="65.75">
      <c r="A236" s="165"/>
      <c r="B236" s="4" t="s">
        <v>567</v>
      </c>
      <c r="C236" s="10"/>
      <c r="D236" s="10"/>
      <c r="E236" s="29"/>
      <c r="F236" s="75"/>
    </row>
    <row r="237" spans="1:9" s="127" customFormat="1" ht="78.900000000000006">
      <c r="A237" s="165"/>
      <c r="B237" s="4" t="s">
        <v>726</v>
      </c>
      <c r="C237" s="10"/>
      <c r="D237" s="10"/>
      <c r="E237" s="29"/>
      <c r="F237" s="75"/>
    </row>
    <row r="238" spans="1:9" s="127" customFormat="1" ht="78.900000000000006">
      <c r="A238" s="165"/>
      <c r="B238" s="4" t="s">
        <v>569</v>
      </c>
      <c r="C238" s="10"/>
      <c r="D238" s="10"/>
      <c r="E238" s="29"/>
      <c r="F238" s="75"/>
    </row>
    <row r="239" spans="1:9" s="127" customFormat="1" ht="52.6">
      <c r="A239" s="165"/>
      <c r="B239" s="169" t="s">
        <v>522</v>
      </c>
      <c r="C239" s="10"/>
      <c r="D239" s="10"/>
      <c r="E239" s="29"/>
      <c r="F239" s="75"/>
    </row>
    <row r="240" spans="1:9" s="127" customFormat="1" ht="26.3">
      <c r="A240" s="165"/>
      <c r="B240" s="6" t="s">
        <v>537</v>
      </c>
      <c r="C240" s="10"/>
      <c r="D240" s="10"/>
      <c r="E240" s="29"/>
      <c r="F240" s="75"/>
    </row>
    <row r="241" spans="1:9" s="127" customFormat="1">
      <c r="A241" s="165"/>
      <c r="B241" s="4" t="s">
        <v>156</v>
      </c>
      <c r="C241" s="10"/>
      <c r="D241" s="10"/>
      <c r="E241" s="29"/>
      <c r="F241" s="75"/>
    </row>
    <row r="242" spans="1:9" s="127" customFormat="1">
      <c r="A242" s="165"/>
      <c r="B242" s="6" t="s">
        <v>501</v>
      </c>
      <c r="C242" s="10"/>
      <c r="D242" s="10"/>
      <c r="E242" s="29"/>
      <c r="F242" s="75"/>
    </row>
    <row r="243" spans="1:9" s="127" customFormat="1" ht="26.3">
      <c r="A243" s="165"/>
      <c r="B243" s="6" t="s">
        <v>514</v>
      </c>
      <c r="C243" s="10"/>
      <c r="D243" s="10"/>
      <c r="E243" s="29"/>
      <c r="F243" s="75"/>
    </row>
    <row r="244" spans="1:9" s="127" customFormat="1" ht="26.3">
      <c r="A244" s="165"/>
      <c r="B244" s="157" t="s">
        <v>572</v>
      </c>
      <c r="C244" s="92"/>
      <c r="D244" s="92"/>
      <c r="E244" s="82"/>
      <c r="F244" s="83"/>
    </row>
    <row r="245" spans="1:9" s="127" customFormat="1" ht="26.3">
      <c r="A245" s="165"/>
      <c r="B245" s="157" t="s">
        <v>526</v>
      </c>
      <c r="C245" s="158" t="s">
        <v>135</v>
      </c>
      <c r="D245" s="158">
        <v>1</v>
      </c>
      <c r="E245" s="123"/>
      <c r="F245" s="126"/>
      <c r="H245" s="78"/>
      <c r="I245" s="139"/>
    </row>
    <row r="246" spans="1:9" s="127" customFormat="1" ht="26.3">
      <c r="A246" s="165"/>
      <c r="B246" s="157" t="s">
        <v>527</v>
      </c>
      <c r="C246" s="158" t="s">
        <v>135</v>
      </c>
      <c r="D246" s="158">
        <v>3</v>
      </c>
      <c r="E246" s="123"/>
      <c r="F246" s="126"/>
      <c r="H246" s="78"/>
      <c r="I246" s="139"/>
    </row>
    <row r="247" spans="1:9" s="127" customFormat="1" ht="26.3">
      <c r="A247" s="165"/>
      <c r="B247" s="157" t="s">
        <v>565</v>
      </c>
      <c r="C247" s="158" t="s">
        <v>135</v>
      </c>
      <c r="D247" s="158">
        <v>1</v>
      </c>
      <c r="E247" s="123"/>
      <c r="F247" s="126"/>
      <c r="H247" s="78"/>
      <c r="I247" s="139"/>
    </row>
    <row r="248" spans="1:9" s="127" customFormat="1" ht="26.3">
      <c r="A248" s="165"/>
      <c r="B248" s="157" t="s">
        <v>574</v>
      </c>
      <c r="C248" s="158" t="s">
        <v>135</v>
      </c>
      <c r="D248" s="158">
        <v>1</v>
      </c>
      <c r="E248" s="123"/>
      <c r="F248" s="126"/>
      <c r="H248" s="78"/>
      <c r="I248" s="139"/>
    </row>
    <row r="249" spans="1:9" s="127" customFormat="1">
      <c r="A249" s="165"/>
      <c r="B249" s="59" t="s">
        <v>568</v>
      </c>
      <c r="C249" s="158" t="s">
        <v>160</v>
      </c>
      <c r="D249" s="158">
        <v>4.8</v>
      </c>
      <c r="E249" s="123"/>
      <c r="F249" s="126"/>
      <c r="H249" s="78"/>
      <c r="I249" s="139"/>
    </row>
    <row r="250" spans="1:9" s="127" customFormat="1" ht="26.3">
      <c r="A250" s="165"/>
      <c r="B250" s="59" t="s">
        <v>727</v>
      </c>
      <c r="C250" s="158" t="s">
        <v>135</v>
      </c>
      <c r="D250" s="158">
        <v>1</v>
      </c>
      <c r="E250" s="123"/>
      <c r="F250" s="126"/>
      <c r="H250" s="78"/>
      <c r="I250" s="139"/>
    </row>
    <row r="251" spans="1:9" s="127" customFormat="1" ht="26.3">
      <c r="A251" s="165"/>
      <c r="B251" s="142" t="s">
        <v>570</v>
      </c>
      <c r="C251" s="158" t="s">
        <v>161</v>
      </c>
      <c r="D251" s="158">
        <v>5.8</v>
      </c>
      <c r="E251" s="123"/>
      <c r="F251" s="126"/>
      <c r="H251" s="78"/>
      <c r="I251" s="139"/>
    </row>
    <row r="252" spans="1:9" s="127" customFormat="1" ht="26.3">
      <c r="A252" s="165"/>
      <c r="B252" s="142" t="s">
        <v>513</v>
      </c>
      <c r="C252" s="158" t="s">
        <v>135</v>
      </c>
      <c r="D252" s="158">
        <v>2</v>
      </c>
      <c r="E252" s="123"/>
      <c r="F252" s="126"/>
      <c r="H252" s="78"/>
      <c r="I252" s="139"/>
    </row>
    <row r="253" spans="1:9" s="127" customFormat="1" ht="26.3">
      <c r="A253" s="165"/>
      <c r="B253" s="4" t="s">
        <v>573</v>
      </c>
      <c r="C253" s="10" t="s">
        <v>4</v>
      </c>
      <c r="D253" s="10">
        <v>1</v>
      </c>
      <c r="E253" s="29">
        <f>(D245*E245)+(D246*E246)+(D247*E247)+(D248*E248)+(D249*E249)+(D250*E250)+(D251*E251)+(D252*E252)</f>
        <v>0</v>
      </c>
      <c r="F253" s="75">
        <f>D253*E253</f>
        <v>0</v>
      </c>
    </row>
    <row r="254" spans="1:9" s="127" customFormat="1">
      <c r="A254" s="165"/>
      <c r="B254" s="13"/>
      <c r="C254" s="136"/>
      <c r="D254" s="136"/>
      <c r="E254" s="166"/>
      <c r="F254" s="166"/>
    </row>
    <row r="255" spans="1:9" s="127" customFormat="1">
      <c r="A255" s="91" t="str">
        <f>IF(TRIM(G255)="*",SUMPRODUCT(--(TRIM($G$16:G255)="*"))&amp;".","")</f>
        <v>8.</v>
      </c>
      <c r="B255" s="141" t="s">
        <v>583</v>
      </c>
      <c r="C255" s="107"/>
      <c r="D255" s="92"/>
      <c r="E255" s="82"/>
      <c r="F255" s="83"/>
      <c r="G255" s="78" t="s">
        <v>132</v>
      </c>
    </row>
    <row r="256" spans="1:9" s="127" customFormat="1">
      <c r="A256" s="155"/>
      <c r="B256" s="59" t="s">
        <v>575</v>
      </c>
      <c r="C256" s="12"/>
      <c r="D256" s="135"/>
      <c r="E256" s="153"/>
      <c r="F256" s="1"/>
      <c r="G256" s="3"/>
    </row>
    <row r="257" spans="1:9" s="127" customFormat="1">
      <c r="A257" s="165"/>
      <c r="B257" s="13" t="s">
        <v>155</v>
      </c>
      <c r="C257" s="136"/>
      <c r="D257" s="136"/>
      <c r="E257" s="166"/>
      <c r="F257" s="166"/>
    </row>
    <row r="258" spans="1:9" s="127" customFormat="1" ht="65.75">
      <c r="A258" s="165"/>
      <c r="B258" s="157" t="s">
        <v>576</v>
      </c>
      <c r="C258" s="136"/>
      <c r="D258" s="136"/>
      <c r="E258" s="166"/>
      <c r="F258" s="166"/>
    </row>
    <row r="259" spans="1:9" s="127" customFormat="1" ht="52.6">
      <c r="A259" s="165"/>
      <c r="B259" s="4" t="s">
        <v>577</v>
      </c>
      <c r="C259" s="136"/>
      <c r="D259" s="136"/>
      <c r="E259" s="166"/>
      <c r="F259" s="166"/>
    </row>
    <row r="260" spans="1:9" s="127" customFormat="1" ht="52.6">
      <c r="A260" s="165"/>
      <c r="B260" s="4" t="s">
        <v>582</v>
      </c>
      <c r="C260" s="136"/>
      <c r="D260" s="136"/>
      <c r="E260" s="166"/>
      <c r="F260" s="166"/>
    </row>
    <row r="261" spans="1:9" s="127" customFormat="1" ht="78.900000000000006">
      <c r="A261" s="165"/>
      <c r="B261" s="4" t="s">
        <v>580</v>
      </c>
      <c r="C261" s="136"/>
      <c r="D261" s="136"/>
      <c r="E261" s="166"/>
      <c r="F261" s="166"/>
    </row>
    <row r="262" spans="1:9" s="127" customFormat="1" ht="52.6">
      <c r="A262" s="165"/>
      <c r="B262" s="4" t="s">
        <v>599</v>
      </c>
      <c r="C262" s="136"/>
      <c r="D262" s="136"/>
      <c r="E262" s="166"/>
      <c r="F262" s="166"/>
    </row>
    <row r="263" spans="1:9" s="127" customFormat="1" ht="65.75">
      <c r="A263" s="165"/>
      <c r="B263" s="169" t="s">
        <v>585</v>
      </c>
      <c r="C263" s="136"/>
      <c r="D263" s="136"/>
      <c r="E263" s="166"/>
      <c r="F263" s="166"/>
    </row>
    <row r="264" spans="1:9" s="127" customFormat="1" ht="65.75">
      <c r="A264" s="165"/>
      <c r="B264" s="109" t="s">
        <v>592</v>
      </c>
      <c r="C264" s="136"/>
      <c r="D264" s="136"/>
      <c r="E264" s="166"/>
      <c r="F264" s="166"/>
    </row>
    <row r="265" spans="1:9" s="127" customFormat="1" ht="26.3">
      <c r="A265" s="165"/>
      <c r="B265" s="6" t="s">
        <v>537</v>
      </c>
      <c r="C265" s="136"/>
      <c r="D265" s="136"/>
      <c r="E265" s="166"/>
      <c r="F265" s="166"/>
    </row>
    <row r="266" spans="1:9" s="127" customFormat="1">
      <c r="A266" s="165"/>
      <c r="B266" s="4" t="s">
        <v>156</v>
      </c>
      <c r="C266" s="136"/>
      <c r="D266" s="136"/>
      <c r="E266" s="166"/>
      <c r="F266" s="166"/>
    </row>
    <row r="267" spans="1:9" s="127" customFormat="1">
      <c r="A267" s="165"/>
      <c r="B267" s="6" t="s">
        <v>501</v>
      </c>
      <c r="C267" s="136"/>
      <c r="D267" s="136"/>
      <c r="E267" s="166"/>
      <c r="F267" s="166"/>
    </row>
    <row r="268" spans="1:9" s="127" customFormat="1" ht="26.3">
      <c r="A268" s="165"/>
      <c r="B268" s="6" t="s">
        <v>514</v>
      </c>
      <c r="C268" s="136"/>
      <c r="D268" s="136"/>
      <c r="E268" s="166"/>
      <c r="F268" s="166"/>
    </row>
    <row r="269" spans="1:9" s="127" customFormat="1" ht="26.3">
      <c r="A269" s="165"/>
      <c r="B269" s="157" t="s">
        <v>584</v>
      </c>
      <c r="C269" s="136"/>
      <c r="D269" s="136"/>
      <c r="E269" s="166"/>
      <c r="F269" s="166"/>
    </row>
    <row r="270" spans="1:9" s="127" customFormat="1" ht="26.3">
      <c r="A270" s="165"/>
      <c r="B270" s="157" t="s">
        <v>587</v>
      </c>
      <c r="C270" s="158" t="s">
        <v>135</v>
      </c>
      <c r="D270" s="158">
        <v>4</v>
      </c>
      <c r="E270" s="123"/>
      <c r="F270" s="126"/>
      <c r="H270" s="78"/>
      <c r="I270" s="139"/>
    </row>
    <row r="271" spans="1:9" s="127" customFormat="1" ht="26.3">
      <c r="A271" s="165"/>
      <c r="B271" s="157" t="s">
        <v>588</v>
      </c>
      <c r="C271" s="158" t="s">
        <v>160</v>
      </c>
      <c r="D271" s="158">
        <v>4.8</v>
      </c>
      <c r="E271" s="123"/>
      <c r="F271" s="126"/>
      <c r="H271" s="78"/>
      <c r="I271" s="139"/>
    </row>
    <row r="272" spans="1:9" s="127" customFormat="1" ht="26.3">
      <c r="A272" s="165"/>
      <c r="B272" s="4" t="s">
        <v>589</v>
      </c>
      <c r="C272" s="158" t="s">
        <v>161</v>
      </c>
      <c r="D272" s="158">
        <v>3.9</v>
      </c>
      <c r="E272" s="123"/>
      <c r="F272" s="126"/>
      <c r="H272" s="78"/>
      <c r="I272" s="139"/>
    </row>
    <row r="273" spans="1:9" s="127" customFormat="1" ht="26.3">
      <c r="A273" s="165"/>
      <c r="B273" s="59" t="s">
        <v>590</v>
      </c>
      <c r="C273" s="158" t="s">
        <v>135</v>
      </c>
      <c r="D273" s="158">
        <v>4</v>
      </c>
      <c r="E273" s="123"/>
      <c r="F273" s="126"/>
      <c r="H273" s="78"/>
      <c r="I273" s="139"/>
    </row>
    <row r="274" spans="1:9" s="127" customFormat="1" ht="26.3">
      <c r="A274" s="165"/>
      <c r="B274" s="142" t="s">
        <v>600</v>
      </c>
      <c r="C274" s="158" t="s">
        <v>161</v>
      </c>
      <c r="D274" s="158">
        <v>2.2999999999999998</v>
      </c>
      <c r="E274" s="123"/>
      <c r="F274" s="126"/>
      <c r="H274" s="78"/>
      <c r="I274" s="139"/>
    </row>
    <row r="275" spans="1:9" s="127" customFormat="1" ht="13.3" customHeight="1">
      <c r="A275" s="165"/>
      <c r="B275" s="142" t="s">
        <v>591</v>
      </c>
      <c r="C275" s="158" t="s">
        <v>135</v>
      </c>
      <c r="D275" s="158">
        <v>4</v>
      </c>
      <c r="E275" s="123"/>
      <c r="F275" s="126"/>
      <c r="H275" s="78"/>
      <c r="I275" s="139"/>
    </row>
    <row r="276" spans="1:9" s="127" customFormat="1">
      <c r="A276" s="165"/>
      <c r="B276" s="109" t="s">
        <v>593</v>
      </c>
      <c r="C276" s="158" t="s">
        <v>4</v>
      </c>
      <c r="D276" s="158">
        <v>1</v>
      </c>
      <c r="E276" s="123"/>
      <c r="F276" s="126"/>
      <c r="H276" s="78"/>
      <c r="I276" s="139"/>
    </row>
    <row r="277" spans="1:9" s="127" customFormat="1" ht="26.3">
      <c r="A277" s="165"/>
      <c r="B277" s="4" t="s">
        <v>586</v>
      </c>
      <c r="C277" s="10" t="s">
        <v>4</v>
      </c>
      <c r="D277" s="10">
        <v>1</v>
      </c>
      <c r="E277" s="29">
        <f>(D270*E270)+(D271*E271)+(D272*E272)+(D273*E273)+(D274*E274)+(D275*E275)+(D276*E276)</f>
        <v>0</v>
      </c>
      <c r="F277" s="75">
        <f>D277*E277</f>
        <v>0</v>
      </c>
    </row>
    <row r="278" spans="1:9" s="127" customFormat="1">
      <c r="A278" s="165"/>
      <c r="B278" s="13"/>
      <c r="C278" s="136"/>
      <c r="D278" s="136"/>
      <c r="E278" s="166"/>
      <c r="F278" s="166"/>
    </row>
    <row r="279" spans="1:9" s="127" customFormat="1">
      <c r="A279" s="91" t="str">
        <f>IF(TRIM(G279)="*",SUMPRODUCT(--(TRIM($G$16:G279)="*"))&amp;".","")</f>
        <v>9.</v>
      </c>
      <c r="B279" s="141" t="s">
        <v>594</v>
      </c>
      <c r="C279" s="107"/>
      <c r="D279" s="92"/>
      <c r="E279" s="82"/>
      <c r="F279" s="83"/>
      <c r="G279" s="78" t="s">
        <v>132</v>
      </c>
    </row>
    <row r="280" spans="1:9" s="127" customFormat="1">
      <c r="A280" s="165"/>
      <c r="B280" s="59" t="s">
        <v>133</v>
      </c>
      <c r="C280" s="136"/>
      <c r="D280" s="136"/>
      <c r="E280" s="166"/>
      <c r="F280" s="166"/>
    </row>
    <row r="281" spans="1:9" s="127" customFormat="1">
      <c r="A281" s="165"/>
      <c r="B281" s="13" t="s">
        <v>155</v>
      </c>
      <c r="C281" s="136"/>
      <c r="D281" s="136"/>
      <c r="E281" s="166"/>
      <c r="F281" s="166"/>
    </row>
    <row r="282" spans="1:9" s="127" customFormat="1" ht="78.900000000000006">
      <c r="A282" s="165"/>
      <c r="B282" s="4" t="s">
        <v>498</v>
      </c>
      <c r="C282" s="10"/>
      <c r="D282" s="10"/>
      <c r="E282" s="29"/>
      <c r="F282" s="75"/>
    </row>
    <row r="283" spans="1:9" s="127" customFormat="1" ht="78.900000000000006">
      <c r="A283" s="165"/>
      <c r="B283" s="4" t="s">
        <v>519</v>
      </c>
      <c r="C283" s="10"/>
      <c r="D283" s="10"/>
      <c r="E283" s="29"/>
      <c r="F283" s="75"/>
    </row>
    <row r="284" spans="1:9" s="127" customFormat="1" ht="118.35">
      <c r="A284" s="165"/>
      <c r="B284" s="4" t="s">
        <v>595</v>
      </c>
      <c r="C284" s="10"/>
      <c r="D284" s="10"/>
      <c r="E284" s="29"/>
      <c r="F284" s="75"/>
    </row>
    <row r="285" spans="1:9" s="127" customFormat="1" ht="105.2">
      <c r="A285" s="165"/>
      <c r="B285" s="4" t="s">
        <v>728</v>
      </c>
      <c r="C285" s="10"/>
      <c r="D285" s="10"/>
      <c r="E285" s="29"/>
      <c r="F285" s="75"/>
    </row>
    <row r="286" spans="1:9" s="127" customFormat="1" ht="52.6">
      <c r="A286" s="165"/>
      <c r="B286" s="169" t="s">
        <v>597</v>
      </c>
      <c r="C286" s="10"/>
      <c r="D286" s="10"/>
      <c r="E286" s="29"/>
      <c r="F286" s="75"/>
    </row>
    <row r="287" spans="1:9" s="127" customFormat="1" ht="92.05">
      <c r="A287" s="165"/>
      <c r="B287" s="4" t="s">
        <v>604</v>
      </c>
      <c r="C287" s="10"/>
      <c r="D287" s="10"/>
      <c r="E287" s="29"/>
      <c r="F287" s="75"/>
    </row>
    <row r="288" spans="1:9" s="127" customFormat="1" ht="26.3">
      <c r="A288" s="165"/>
      <c r="B288" s="170" t="s">
        <v>537</v>
      </c>
      <c r="C288" s="10"/>
      <c r="D288" s="10"/>
      <c r="E288" s="29"/>
      <c r="F288" s="75"/>
    </row>
    <row r="289" spans="1:9" s="127" customFormat="1" ht="39.450000000000003">
      <c r="A289" s="165"/>
      <c r="B289" s="4" t="s">
        <v>229</v>
      </c>
      <c r="C289" s="10"/>
      <c r="D289" s="10"/>
      <c r="E289" s="29"/>
      <c r="F289" s="75"/>
    </row>
    <row r="290" spans="1:9" s="127" customFormat="1" ht="39.450000000000003">
      <c r="A290" s="165"/>
      <c r="B290" s="4" t="s">
        <v>168</v>
      </c>
      <c r="C290" s="10"/>
      <c r="D290" s="10"/>
      <c r="E290" s="29"/>
      <c r="F290" s="75"/>
    </row>
    <row r="291" spans="1:9" s="127" customFormat="1">
      <c r="A291" s="165"/>
      <c r="B291" s="170" t="s">
        <v>501</v>
      </c>
      <c r="C291" s="10"/>
      <c r="D291" s="10"/>
      <c r="E291" s="29"/>
      <c r="F291" s="75"/>
    </row>
    <row r="292" spans="1:9" s="127" customFormat="1" ht="26.3">
      <c r="A292" s="165"/>
      <c r="B292" s="170" t="s">
        <v>514</v>
      </c>
      <c r="C292" s="10"/>
      <c r="D292" s="10"/>
      <c r="E292" s="29"/>
      <c r="F292" s="75"/>
    </row>
    <row r="293" spans="1:9" s="127" customFormat="1" ht="26.3">
      <c r="A293" s="165"/>
      <c r="B293" s="157" t="s">
        <v>602</v>
      </c>
      <c r="C293" s="92"/>
      <c r="D293" s="92"/>
      <c r="E293" s="82"/>
      <c r="F293" s="83"/>
    </row>
    <row r="294" spans="1:9" s="127" customFormat="1" ht="26.3">
      <c r="A294" s="165"/>
      <c r="B294" s="157" t="s">
        <v>526</v>
      </c>
      <c r="C294" s="158" t="s">
        <v>135</v>
      </c>
      <c r="D294" s="158">
        <v>2</v>
      </c>
      <c r="E294" s="123"/>
      <c r="F294" s="126"/>
      <c r="H294" s="78"/>
      <c r="I294" s="139"/>
    </row>
    <row r="295" spans="1:9" s="127" customFormat="1" ht="26.3">
      <c r="A295" s="165"/>
      <c r="B295" s="157" t="s">
        <v>527</v>
      </c>
      <c r="C295" s="158" t="s">
        <v>135</v>
      </c>
      <c r="D295" s="158">
        <v>3</v>
      </c>
      <c r="E295" s="123"/>
      <c r="F295" s="126"/>
      <c r="H295" s="78"/>
      <c r="I295" s="139"/>
    </row>
    <row r="296" spans="1:9" s="127" customFormat="1" ht="26.3">
      <c r="A296" s="165"/>
      <c r="B296" s="4" t="s">
        <v>596</v>
      </c>
      <c r="C296" s="158" t="s">
        <v>160</v>
      </c>
      <c r="D296" s="158">
        <v>4.3</v>
      </c>
      <c r="E296" s="123"/>
      <c r="F296" s="126"/>
      <c r="H296" s="78"/>
      <c r="I296" s="139"/>
    </row>
    <row r="297" spans="1:9" s="127" customFormat="1" ht="26.3">
      <c r="A297" s="165"/>
      <c r="B297" s="4" t="s">
        <v>729</v>
      </c>
      <c r="C297" s="158" t="s">
        <v>4</v>
      </c>
      <c r="D297" s="158">
        <v>2</v>
      </c>
      <c r="E297" s="123"/>
      <c r="F297" s="126"/>
      <c r="H297" s="78"/>
      <c r="I297" s="139"/>
    </row>
    <row r="298" spans="1:9" s="127" customFormat="1" ht="26.3">
      <c r="A298" s="165"/>
      <c r="B298" s="142" t="s">
        <v>598</v>
      </c>
      <c r="C298" s="158" t="s">
        <v>135</v>
      </c>
      <c r="D298" s="158">
        <v>4</v>
      </c>
      <c r="E298" s="123"/>
      <c r="F298" s="126"/>
      <c r="H298" s="78"/>
      <c r="I298" s="139"/>
    </row>
    <row r="299" spans="1:9" s="127" customFormat="1" ht="26.3">
      <c r="A299" s="165"/>
      <c r="B299" s="142" t="s">
        <v>601</v>
      </c>
      <c r="C299" s="158" t="s">
        <v>161</v>
      </c>
      <c r="D299" s="158">
        <v>2.5</v>
      </c>
      <c r="E299" s="123"/>
      <c r="F299" s="126"/>
      <c r="H299" s="78"/>
      <c r="I299" s="139"/>
    </row>
    <row r="300" spans="1:9" s="127" customFormat="1" ht="26.3">
      <c r="A300" s="165"/>
      <c r="B300" s="4" t="s">
        <v>603</v>
      </c>
      <c r="C300" s="10" t="s">
        <v>4</v>
      </c>
      <c r="D300" s="10">
        <v>1</v>
      </c>
      <c r="E300" s="29">
        <f>(D294*E294)+(D295*E295)+(D296*E296)+(D297*E297)+(D298*E298)+(D299*E299)</f>
        <v>0</v>
      </c>
      <c r="F300" s="75">
        <f>D300*E300</f>
        <v>0</v>
      </c>
    </row>
    <row r="301" spans="1:9" s="127" customFormat="1">
      <c r="A301" s="165"/>
      <c r="B301" s="4"/>
      <c r="C301" s="10"/>
      <c r="D301" s="10"/>
      <c r="E301" s="29"/>
      <c r="F301" s="75"/>
    </row>
    <row r="302" spans="1:9" s="127" customFormat="1">
      <c r="A302" s="91" t="str">
        <f>IF(TRIM(G302)="*",SUMPRODUCT(--(TRIM($G$16:G302)="*"))&amp;".","")</f>
        <v>10.</v>
      </c>
      <c r="B302" s="141" t="s">
        <v>605</v>
      </c>
      <c r="C302" s="107"/>
      <c r="D302" s="92"/>
      <c r="E302" s="82"/>
      <c r="F302" s="83"/>
      <c r="G302" s="78" t="s">
        <v>132</v>
      </c>
    </row>
    <row r="303" spans="1:9" s="127" customFormat="1">
      <c r="A303" s="165"/>
      <c r="B303" s="59" t="s">
        <v>133</v>
      </c>
      <c r="C303" s="136"/>
      <c r="D303" s="136"/>
      <c r="E303" s="166"/>
      <c r="F303" s="166"/>
    </row>
    <row r="304" spans="1:9" s="127" customFormat="1">
      <c r="A304" s="165"/>
      <c r="B304" s="13" t="s">
        <v>155</v>
      </c>
      <c r="C304" s="136"/>
      <c r="D304" s="136"/>
      <c r="E304" s="166"/>
      <c r="F304" s="166"/>
    </row>
    <row r="305" spans="1:9" s="127" customFormat="1" ht="105.2">
      <c r="A305" s="165"/>
      <c r="B305" s="169" t="s">
        <v>608</v>
      </c>
      <c r="C305" s="10"/>
      <c r="D305" s="10"/>
      <c r="E305" s="29"/>
      <c r="F305" s="75"/>
    </row>
    <row r="306" spans="1:9" s="127" customFormat="1" ht="39.450000000000003">
      <c r="A306" s="165"/>
      <c r="B306" s="4" t="s">
        <v>606</v>
      </c>
      <c r="C306" s="10"/>
      <c r="D306" s="10"/>
      <c r="E306" s="29"/>
      <c r="F306" s="75"/>
    </row>
    <row r="307" spans="1:9" s="127" customFormat="1">
      <c r="A307" s="165"/>
      <c r="B307" s="6" t="s">
        <v>607</v>
      </c>
      <c r="C307" s="10" t="s">
        <v>135</v>
      </c>
      <c r="D307" s="10">
        <v>2</v>
      </c>
      <c r="E307" s="123"/>
      <c r="F307" s="75">
        <f>D307*E307</f>
        <v>0</v>
      </c>
      <c r="H307" s="78"/>
      <c r="I307" s="139"/>
    </row>
    <row r="308" spans="1:9" s="127" customFormat="1">
      <c r="A308" s="165"/>
      <c r="C308" s="10"/>
      <c r="D308" s="10"/>
      <c r="E308" s="29"/>
      <c r="F308" s="75"/>
    </row>
    <row r="309" spans="1:9" s="127" customFormat="1" ht="26.3">
      <c r="A309" s="91" t="str">
        <f>IF(TRIM(G309)="*",SUMPRODUCT(--(TRIM($G$16:G309)="*"))&amp;".","")</f>
        <v>11.</v>
      </c>
      <c r="B309" s="141" t="s">
        <v>609</v>
      </c>
      <c r="C309" s="107"/>
      <c r="D309" s="92"/>
      <c r="E309" s="82"/>
      <c r="F309" s="83"/>
      <c r="G309" s="78" t="s">
        <v>132</v>
      </c>
    </row>
    <row r="310" spans="1:9" s="127" customFormat="1">
      <c r="A310" s="165"/>
      <c r="B310" s="59" t="s">
        <v>548</v>
      </c>
      <c r="C310" s="136"/>
      <c r="D310" s="136"/>
      <c r="E310" s="166"/>
      <c r="F310" s="166"/>
    </row>
    <row r="311" spans="1:9" s="127" customFormat="1">
      <c r="A311" s="165"/>
      <c r="B311" s="13" t="s">
        <v>155</v>
      </c>
      <c r="C311" s="136"/>
      <c r="D311" s="136"/>
      <c r="E311" s="166"/>
      <c r="F311" s="166"/>
    </row>
    <row r="312" spans="1:9" s="127" customFormat="1" ht="78.900000000000006">
      <c r="A312" s="165"/>
      <c r="B312" s="4" t="s">
        <v>498</v>
      </c>
      <c r="C312" s="10"/>
      <c r="D312" s="10"/>
      <c r="E312" s="29"/>
      <c r="F312" s="75"/>
    </row>
    <row r="313" spans="1:9" s="127" customFormat="1" ht="65.75">
      <c r="A313" s="165"/>
      <c r="B313" s="4" t="s">
        <v>610</v>
      </c>
      <c r="C313" s="10"/>
      <c r="D313" s="10"/>
      <c r="E313" s="29"/>
      <c r="F313" s="75"/>
    </row>
    <row r="314" spans="1:9" s="127" customFormat="1" ht="78.900000000000006">
      <c r="A314" s="165"/>
      <c r="B314" s="4" t="s">
        <v>652</v>
      </c>
      <c r="C314" s="10"/>
      <c r="D314" s="10"/>
      <c r="E314" s="29"/>
      <c r="F314" s="75"/>
    </row>
    <row r="315" spans="1:9" s="127" customFormat="1" ht="78.900000000000006">
      <c r="A315" s="165"/>
      <c r="B315" s="4" t="s">
        <v>736</v>
      </c>
      <c r="C315" s="10"/>
      <c r="D315" s="10"/>
      <c r="E315" s="29"/>
      <c r="F315" s="75"/>
    </row>
    <row r="316" spans="1:9" s="127" customFormat="1" ht="92.05">
      <c r="A316" s="165"/>
      <c r="B316" s="4" t="s">
        <v>649</v>
      </c>
      <c r="C316" s="10"/>
      <c r="D316" s="10"/>
      <c r="E316" s="29"/>
      <c r="F316" s="75"/>
    </row>
    <row r="317" spans="1:9" s="127" customFormat="1" ht="65.75">
      <c r="A317" s="165"/>
      <c r="B317" s="4" t="s">
        <v>730</v>
      </c>
      <c r="C317" s="10"/>
      <c r="D317" s="10"/>
      <c r="E317" s="29"/>
      <c r="F317" s="75"/>
    </row>
    <row r="318" spans="1:9" s="127" customFormat="1" ht="65.75">
      <c r="A318" s="165"/>
      <c r="B318" s="4" t="s">
        <v>619</v>
      </c>
      <c r="C318" s="10"/>
      <c r="D318" s="10"/>
      <c r="E318" s="29"/>
      <c r="F318" s="75"/>
    </row>
    <row r="319" spans="1:9" s="127" customFormat="1" ht="52.6">
      <c r="A319" s="165"/>
      <c r="B319" s="4" t="s">
        <v>620</v>
      </c>
      <c r="C319" s="10"/>
      <c r="D319" s="10"/>
      <c r="E319" s="29"/>
      <c r="F319" s="75"/>
    </row>
    <row r="320" spans="1:9" s="127" customFormat="1" ht="92.05">
      <c r="A320" s="165"/>
      <c r="B320" s="169" t="s">
        <v>621</v>
      </c>
      <c r="C320" s="10"/>
      <c r="D320" s="10"/>
      <c r="E320" s="29"/>
      <c r="F320" s="75"/>
    </row>
    <row r="321" spans="1:9" s="127" customFormat="1" ht="92.05">
      <c r="A321" s="165"/>
      <c r="B321" s="169" t="s">
        <v>622</v>
      </c>
      <c r="C321" s="10"/>
      <c r="D321" s="10"/>
      <c r="E321" s="29"/>
      <c r="F321" s="75"/>
    </row>
    <row r="322" spans="1:9" s="127" customFormat="1" ht="92.05">
      <c r="A322" s="165"/>
      <c r="B322" s="169" t="s">
        <v>734</v>
      </c>
      <c r="C322" s="10"/>
      <c r="D322" s="10"/>
      <c r="E322" s="29"/>
      <c r="F322" s="75"/>
    </row>
    <row r="323" spans="1:9" s="127" customFormat="1" ht="65.75">
      <c r="A323" s="165"/>
      <c r="B323" s="168" t="s">
        <v>623</v>
      </c>
      <c r="C323" s="10"/>
      <c r="D323" s="10"/>
      <c r="E323" s="29"/>
      <c r="F323" s="75"/>
    </row>
    <row r="324" spans="1:9" s="127" customFormat="1" ht="39.450000000000003">
      <c r="A324" s="165"/>
      <c r="B324" s="157" t="s">
        <v>624</v>
      </c>
      <c r="C324" s="10"/>
      <c r="D324" s="10"/>
      <c r="E324" s="29"/>
      <c r="F324" s="75"/>
    </row>
    <row r="325" spans="1:9" s="127" customFormat="1" ht="26.3">
      <c r="A325" s="165"/>
      <c r="B325" s="170" t="s">
        <v>537</v>
      </c>
      <c r="C325" s="10"/>
      <c r="D325" s="10"/>
      <c r="E325" s="29"/>
      <c r="F325" s="75"/>
    </row>
    <row r="326" spans="1:9" s="127" customFormat="1" ht="39.450000000000003">
      <c r="A326" s="165"/>
      <c r="B326" s="4" t="s">
        <v>229</v>
      </c>
      <c r="C326" s="10"/>
      <c r="D326" s="10"/>
      <c r="E326" s="29"/>
      <c r="F326" s="75"/>
    </row>
    <row r="327" spans="1:9" s="127" customFormat="1" ht="39.450000000000003">
      <c r="A327" s="165"/>
      <c r="B327" s="4" t="s">
        <v>168</v>
      </c>
      <c r="C327" s="10"/>
      <c r="D327" s="10"/>
      <c r="E327" s="29"/>
      <c r="F327" s="75"/>
    </row>
    <row r="328" spans="1:9" s="127" customFormat="1">
      <c r="A328" s="165"/>
      <c r="B328" s="170" t="s">
        <v>501</v>
      </c>
      <c r="C328" s="10"/>
      <c r="D328" s="10"/>
      <c r="E328" s="29"/>
      <c r="F328" s="75"/>
    </row>
    <row r="329" spans="1:9" s="127" customFormat="1" ht="26.3">
      <c r="A329" s="165"/>
      <c r="B329" s="170" t="s">
        <v>514</v>
      </c>
      <c r="C329" s="10"/>
      <c r="D329" s="10"/>
      <c r="E329" s="29"/>
      <c r="F329" s="75"/>
    </row>
    <row r="330" spans="1:9" s="127" customFormat="1" ht="26.3">
      <c r="A330" s="165"/>
      <c r="B330" s="157" t="s">
        <v>572</v>
      </c>
      <c r="C330" s="92"/>
      <c r="D330" s="92"/>
      <c r="E330" s="82"/>
      <c r="F330" s="83"/>
    </row>
    <row r="331" spans="1:9" s="127" customFormat="1" ht="26.3">
      <c r="A331" s="165"/>
      <c r="B331" s="157" t="s">
        <v>526</v>
      </c>
      <c r="C331" s="158" t="s">
        <v>135</v>
      </c>
      <c r="D331" s="158">
        <v>2</v>
      </c>
      <c r="E331" s="123"/>
      <c r="F331" s="126"/>
      <c r="H331" s="78"/>
      <c r="I331" s="139"/>
    </row>
    <row r="332" spans="1:9" s="127" customFormat="1" ht="26.3">
      <c r="A332" s="165"/>
      <c r="B332" s="157" t="s">
        <v>612</v>
      </c>
      <c r="C332" s="158" t="s">
        <v>135</v>
      </c>
      <c r="D332" s="158">
        <v>1</v>
      </c>
      <c r="E332" s="123"/>
      <c r="F332" s="126"/>
      <c r="H332" s="78"/>
      <c r="I332" s="139"/>
    </row>
    <row r="333" spans="1:9" s="127" customFormat="1" ht="26.3">
      <c r="A333" s="165"/>
      <c r="B333" s="157" t="s">
        <v>651</v>
      </c>
      <c r="C333" s="158" t="s">
        <v>135</v>
      </c>
      <c r="D333" s="158">
        <v>2</v>
      </c>
      <c r="E333" s="123"/>
      <c r="F333" s="126"/>
      <c r="H333" s="78"/>
      <c r="I333" s="139"/>
    </row>
    <row r="334" spans="1:9" s="127" customFormat="1" ht="26.3">
      <c r="A334" s="165"/>
      <c r="B334" s="157" t="s">
        <v>735</v>
      </c>
      <c r="C334" s="158" t="s">
        <v>135</v>
      </c>
      <c r="D334" s="158">
        <v>1</v>
      </c>
      <c r="E334" s="123"/>
      <c r="F334" s="126"/>
      <c r="H334" s="78"/>
      <c r="I334" s="139"/>
    </row>
    <row r="335" spans="1:9" s="127" customFormat="1" ht="26.3">
      <c r="A335" s="165"/>
      <c r="B335" s="4" t="s">
        <v>648</v>
      </c>
      <c r="C335" s="158" t="s">
        <v>160</v>
      </c>
      <c r="D335" s="158">
        <v>4.7</v>
      </c>
      <c r="E335" s="123"/>
      <c r="F335" s="126"/>
      <c r="H335" s="78"/>
      <c r="I335" s="139"/>
    </row>
    <row r="336" spans="1:9" s="127" customFormat="1" ht="26.3">
      <c r="A336" s="165"/>
      <c r="B336" s="4" t="s">
        <v>731</v>
      </c>
      <c r="C336" s="158" t="s">
        <v>135</v>
      </c>
      <c r="D336" s="158">
        <v>2</v>
      </c>
      <c r="E336" s="123"/>
      <c r="F336" s="126"/>
      <c r="H336" s="78"/>
      <c r="I336" s="139"/>
    </row>
    <row r="337" spans="1:9" s="127" customFormat="1" ht="39.450000000000003">
      <c r="A337" s="165"/>
      <c r="B337" s="142" t="s">
        <v>630</v>
      </c>
      <c r="C337" s="158" t="s">
        <v>135</v>
      </c>
      <c r="D337" s="158">
        <v>2</v>
      </c>
      <c r="E337" s="123"/>
      <c r="F337" s="126"/>
      <c r="H337" s="78"/>
      <c r="I337" s="139"/>
    </row>
    <row r="338" spans="1:9" s="127" customFormat="1" ht="26.3">
      <c r="A338" s="165"/>
      <c r="B338" s="142" t="s">
        <v>625</v>
      </c>
      <c r="C338" s="158" t="s">
        <v>161</v>
      </c>
      <c r="D338" s="158">
        <v>3.5</v>
      </c>
      <c r="E338" s="123"/>
      <c r="F338" s="126"/>
      <c r="H338" s="78"/>
      <c r="I338" s="139"/>
    </row>
    <row r="339" spans="1:9" s="127" customFormat="1" ht="26.3">
      <c r="A339" s="165"/>
      <c r="B339" s="169" t="s">
        <v>626</v>
      </c>
      <c r="C339" s="158" t="s">
        <v>135</v>
      </c>
      <c r="D339" s="158">
        <v>3</v>
      </c>
      <c r="E339" s="123"/>
      <c r="F339" s="126"/>
      <c r="H339" s="78"/>
      <c r="I339" s="139"/>
    </row>
    <row r="340" spans="1:9" s="127" customFormat="1" ht="26.3">
      <c r="A340" s="165"/>
      <c r="B340" s="169" t="s">
        <v>627</v>
      </c>
      <c r="C340" s="158" t="s">
        <v>135</v>
      </c>
      <c r="D340" s="158">
        <v>1</v>
      </c>
      <c r="E340" s="123"/>
      <c r="F340" s="126"/>
      <c r="H340" s="78"/>
      <c r="I340" s="139"/>
    </row>
    <row r="341" spans="1:9" s="127" customFormat="1" ht="26.3">
      <c r="A341" s="165"/>
      <c r="B341" s="169" t="s">
        <v>737</v>
      </c>
      <c r="C341" s="158" t="s">
        <v>135</v>
      </c>
      <c r="D341" s="158">
        <v>1</v>
      </c>
      <c r="E341" s="123"/>
      <c r="F341" s="126"/>
      <c r="H341" s="78"/>
      <c r="I341" s="139"/>
    </row>
    <row r="342" spans="1:9" s="127" customFormat="1">
      <c r="A342" s="165"/>
      <c r="B342" s="142" t="s">
        <v>628</v>
      </c>
      <c r="C342" s="158" t="s">
        <v>4</v>
      </c>
      <c r="D342" s="158">
        <v>1</v>
      </c>
      <c r="E342" s="123"/>
      <c r="F342" s="126"/>
      <c r="H342" s="78"/>
      <c r="I342" s="139"/>
    </row>
    <row r="343" spans="1:9" s="127" customFormat="1" ht="26.3">
      <c r="A343" s="165"/>
      <c r="B343" s="169" t="s">
        <v>629</v>
      </c>
      <c r="C343" s="158" t="s">
        <v>135</v>
      </c>
      <c r="D343" s="158">
        <v>2</v>
      </c>
      <c r="E343" s="123"/>
      <c r="F343" s="126"/>
      <c r="H343" s="78"/>
      <c r="I343" s="139"/>
    </row>
    <row r="344" spans="1:9" s="127" customFormat="1" ht="26.3">
      <c r="A344" s="165"/>
      <c r="B344" s="4" t="s">
        <v>573</v>
      </c>
      <c r="C344" s="10" t="s">
        <v>4</v>
      </c>
      <c r="D344" s="10">
        <v>1</v>
      </c>
      <c r="E344" s="29">
        <f>(D331*E331)+(D332*E332)+(D333*E333)+(D334*E334)+(D335*E335)+(D336*E336)+(D337*E337)+(D338*E338)+(D339*E339)+(D340*E340)+(D341*E341)+(D342*E342)+(D343*E343)</f>
        <v>0</v>
      </c>
      <c r="F344" s="75">
        <f>D344*E344</f>
        <v>0</v>
      </c>
    </row>
    <row r="345" spans="1:9" s="127" customFormat="1">
      <c r="A345" s="165"/>
      <c r="B345" s="4"/>
      <c r="C345" s="10"/>
      <c r="D345" s="10"/>
      <c r="E345" s="29"/>
      <c r="F345" s="75"/>
    </row>
    <row r="346" spans="1:9" s="127" customFormat="1">
      <c r="A346" s="91" t="str">
        <f>IF(TRIM(G346)="*",SUMPRODUCT(--(TRIM($G$16:G346)="*"))&amp;".","")</f>
        <v>12.</v>
      </c>
      <c r="B346" s="141" t="s">
        <v>638</v>
      </c>
      <c r="C346" s="107"/>
      <c r="D346" s="92"/>
      <c r="E346" s="82"/>
      <c r="F346" s="83"/>
      <c r="G346" s="78" t="s">
        <v>132</v>
      </c>
    </row>
    <row r="347" spans="1:9" s="127" customFormat="1">
      <c r="A347" s="165"/>
      <c r="B347" s="59" t="s">
        <v>497</v>
      </c>
      <c r="C347" s="136"/>
      <c r="D347" s="136"/>
      <c r="E347" s="166"/>
      <c r="F347" s="166"/>
    </row>
    <row r="348" spans="1:9" s="127" customFormat="1" ht="26.3">
      <c r="A348" s="165"/>
      <c r="B348" s="13" t="s">
        <v>632</v>
      </c>
      <c r="C348" s="136"/>
      <c r="D348" s="136"/>
      <c r="E348" s="166"/>
      <c r="F348" s="166"/>
    </row>
    <row r="349" spans="1:9" s="127" customFormat="1">
      <c r="A349" s="165"/>
      <c r="B349" s="4" t="s">
        <v>633</v>
      </c>
      <c r="C349" s="10"/>
      <c r="D349" s="10"/>
      <c r="E349" s="29"/>
      <c r="F349" s="75"/>
    </row>
    <row r="350" spans="1:9" s="127" customFormat="1">
      <c r="A350" s="165"/>
      <c r="B350" s="4" t="s">
        <v>635</v>
      </c>
      <c r="C350" s="10"/>
      <c r="D350" s="10"/>
      <c r="E350" s="29"/>
      <c r="F350" s="75"/>
    </row>
    <row r="351" spans="1:9" s="127" customFormat="1" ht="26.3">
      <c r="A351" s="165"/>
      <c r="B351" s="4" t="s">
        <v>634</v>
      </c>
      <c r="C351" s="10"/>
      <c r="D351" s="10"/>
      <c r="E351" s="29"/>
      <c r="F351" s="75"/>
    </row>
    <row r="352" spans="1:9" s="127" customFormat="1" ht="65.75">
      <c r="A352" s="165"/>
      <c r="B352" s="4" t="s">
        <v>774</v>
      </c>
      <c r="C352" s="10"/>
      <c r="D352" s="10"/>
      <c r="E352" s="29"/>
      <c r="F352" s="75"/>
    </row>
    <row r="353" spans="1:9" s="127" customFormat="1" ht="92.05">
      <c r="A353" s="165"/>
      <c r="B353" s="4" t="s">
        <v>795</v>
      </c>
      <c r="C353" s="10"/>
      <c r="D353" s="10"/>
      <c r="E353" s="29"/>
      <c r="F353" s="75"/>
    </row>
    <row r="354" spans="1:9" s="127" customFormat="1" ht="78.900000000000006">
      <c r="A354" s="165"/>
      <c r="B354" s="4" t="s">
        <v>796</v>
      </c>
      <c r="C354" s="10"/>
      <c r="D354" s="10"/>
      <c r="E354" s="29"/>
      <c r="F354" s="75"/>
    </row>
    <row r="355" spans="1:9" s="127" customFormat="1" ht="26.3">
      <c r="A355" s="165"/>
      <c r="B355" s="4" t="s">
        <v>637</v>
      </c>
      <c r="C355" s="10"/>
      <c r="D355" s="10"/>
      <c r="E355" s="29"/>
      <c r="F355" s="75"/>
    </row>
    <row r="356" spans="1:9" s="127" customFormat="1" ht="26.3">
      <c r="A356" s="165"/>
      <c r="B356" s="4" t="s">
        <v>639</v>
      </c>
      <c r="C356" s="10"/>
      <c r="D356" s="10"/>
      <c r="E356" s="29"/>
      <c r="F356" s="75"/>
    </row>
    <row r="357" spans="1:9" s="127" customFormat="1" ht="134.65" customHeight="1">
      <c r="A357" s="165"/>
      <c r="B357" s="4" t="s">
        <v>641</v>
      </c>
      <c r="C357" s="10"/>
      <c r="D357" s="10"/>
      <c r="E357" s="29"/>
      <c r="F357" s="75"/>
    </row>
    <row r="358" spans="1:9" s="127" customFormat="1" ht="78.900000000000006">
      <c r="A358" s="165"/>
      <c r="B358" s="4" t="s">
        <v>642</v>
      </c>
      <c r="C358" s="10"/>
      <c r="D358" s="10"/>
      <c r="E358" s="29"/>
      <c r="F358" s="75"/>
    </row>
    <row r="359" spans="1:9" s="127" customFormat="1" ht="39.450000000000003">
      <c r="A359" s="165"/>
      <c r="B359" s="4" t="s">
        <v>779</v>
      </c>
      <c r="C359" s="10"/>
      <c r="D359" s="10"/>
      <c r="E359" s="29"/>
      <c r="F359" s="75"/>
    </row>
    <row r="360" spans="1:9" s="127" customFormat="1" ht="26.3">
      <c r="A360" s="165"/>
      <c r="B360" s="4" t="s">
        <v>780</v>
      </c>
      <c r="C360" s="10"/>
      <c r="D360" s="10"/>
      <c r="E360" s="29"/>
      <c r="F360" s="75"/>
    </row>
    <row r="361" spans="1:9" s="127" customFormat="1" ht="52.6">
      <c r="A361" s="165"/>
      <c r="B361" s="169" t="s">
        <v>643</v>
      </c>
      <c r="C361" s="10"/>
      <c r="D361" s="10"/>
      <c r="E361" s="29"/>
      <c r="F361" s="75"/>
    </row>
    <row r="362" spans="1:9" s="127" customFormat="1" ht="92.05">
      <c r="A362" s="165"/>
      <c r="B362" s="4" t="s">
        <v>640</v>
      </c>
      <c r="C362" s="10"/>
      <c r="D362" s="10"/>
      <c r="E362" s="29"/>
      <c r="F362" s="75"/>
    </row>
    <row r="363" spans="1:9" s="127" customFormat="1" ht="39.450000000000003">
      <c r="A363" s="165"/>
      <c r="B363" s="4" t="s">
        <v>229</v>
      </c>
      <c r="C363" s="10"/>
      <c r="D363" s="10"/>
      <c r="E363" s="29"/>
      <c r="F363" s="75"/>
    </row>
    <row r="364" spans="1:9" s="127" customFormat="1">
      <c r="A364" s="165"/>
      <c r="B364" s="170" t="s">
        <v>501</v>
      </c>
      <c r="C364" s="10"/>
      <c r="D364" s="10"/>
      <c r="E364" s="29"/>
      <c r="F364" s="75"/>
    </row>
    <row r="365" spans="1:9" s="127" customFormat="1">
      <c r="A365" s="165"/>
      <c r="B365" s="170" t="s">
        <v>644</v>
      </c>
      <c r="C365" s="10"/>
      <c r="D365" s="10"/>
      <c r="E365" s="29"/>
      <c r="F365" s="75"/>
    </row>
    <row r="366" spans="1:9" s="127" customFormat="1">
      <c r="A366" s="165"/>
      <c r="B366" s="4" t="s">
        <v>631</v>
      </c>
      <c r="C366" s="10" t="s">
        <v>4</v>
      </c>
      <c r="D366" s="10">
        <v>1</v>
      </c>
      <c r="E366" s="123"/>
      <c r="F366" s="75">
        <f>D366*E366</f>
        <v>0</v>
      </c>
      <c r="H366" s="78"/>
      <c r="I366" s="139"/>
    </row>
    <row r="367" spans="1:9" s="127" customFormat="1">
      <c r="A367" s="165"/>
      <c r="B367" s="4"/>
      <c r="C367" s="10"/>
      <c r="D367" s="10"/>
      <c r="E367" s="29"/>
      <c r="F367" s="75"/>
    </row>
    <row r="368" spans="1:9" s="127" customFormat="1" ht="26.3">
      <c r="A368" s="91" t="str">
        <f>IF(TRIM(G368)="*",SUMPRODUCT(--(TRIM($G$16:G368)="*"))&amp;".","")</f>
        <v>13.</v>
      </c>
      <c r="B368" s="141" t="s">
        <v>645</v>
      </c>
      <c r="C368" s="107"/>
      <c r="D368" s="92"/>
      <c r="E368" s="82"/>
      <c r="F368" s="83"/>
      <c r="G368" s="78" t="s">
        <v>132</v>
      </c>
    </row>
    <row r="369" spans="1:6" s="127" customFormat="1">
      <c r="A369" s="165"/>
      <c r="B369" s="4" t="s">
        <v>556</v>
      </c>
      <c r="C369" s="136"/>
      <c r="D369" s="136"/>
      <c r="E369" s="166"/>
      <c r="F369" s="166"/>
    </row>
    <row r="370" spans="1:6" s="127" customFormat="1">
      <c r="A370" s="165"/>
      <c r="B370" s="157" t="s">
        <v>155</v>
      </c>
      <c r="C370" s="136"/>
      <c r="D370" s="136"/>
      <c r="E370" s="166"/>
      <c r="F370" s="166"/>
    </row>
    <row r="371" spans="1:6" s="127" customFormat="1" ht="78.900000000000006">
      <c r="A371" s="165"/>
      <c r="B371" s="4" t="s">
        <v>498</v>
      </c>
      <c r="C371" s="10"/>
      <c r="D371" s="10"/>
      <c r="E371" s="29"/>
      <c r="F371" s="75"/>
    </row>
    <row r="372" spans="1:6" s="127" customFormat="1" ht="65.75">
      <c r="A372" s="165"/>
      <c r="B372" s="4" t="s">
        <v>610</v>
      </c>
      <c r="C372" s="10"/>
      <c r="D372" s="10"/>
      <c r="E372" s="29"/>
      <c r="F372" s="75"/>
    </row>
    <row r="373" spans="1:6" s="127" customFormat="1" ht="78.900000000000006">
      <c r="A373" s="165"/>
      <c r="B373" s="4" t="s">
        <v>611</v>
      </c>
      <c r="C373" s="10"/>
      <c r="D373" s="10"/>
      <c r="E373" s="29"/>
      <c r="F373" s="75"/>
    </row>
    <row r="374" spans="1:6" s="127" customFormat="1" ht="92.05">
      <c r="A374" s="165"/>
      <c r="B374" s="4" t="s">
        <v>656</v>
      </c>
      <c r="C374" s="10"/>
      <c r="D374" s="10"/>
      <c r="E374" s="29"/>
      <c r="F374" s="75"/>
    </row>
    <row r="375" spans="1:6" s="127" customFormat="1" ht="65.75">
      <c r="A375" s="165"/>
      <c r="B375" s="4" t="s">
        <v>732</v>
      </c>
      <c r="C375" s="10"/>
      <c r="D375" s="10"/>
      <c r="E375" s="29"/>
      <c r="F375" s="75"/>
    </row>
    <row r="376" spans="1:6" s="127" customFormat="1" ht="65.75">
      <c r="A376" s="165"/>
      <c r="B376" s="4" t="s">
        <v>657</v>
      </c>
      <c r="C376" s="10"/>
      <c r="D376" s="10"/>
      <c r="E376" s="29"/>
      <c r="F376" s="75"/>
    </row>
    <row r="377" spans="1:6" s="127" customFormat="1" ht="52.6">
      <c r="A377" s="165"/>
      <c r="B377" s="4" t="s">
        <v>658</v>
      </c>
      <c r="C377" s="10"/>
      <c r="D377" s="10"/>
      <c r="E377" s="29"/>
      <c r="F377" s="75"/>
    </row>
    <row r="378" spans="1:6" s="127" customFormat="1" ht="92.05">
      <c r="A378" s="165"/>
      <c r="B378" s="169" t="s">
        <v>659</v>
      </c>
      <c r="C378" s="10"/>
      <c r="D378" s="10"/>
      <c r="E378" s="29"/>
      <c r="F378" s="75"/>
    </row>
    <row r="379" spans="1:6" s="127" customFormat="1" ht="92.05">
      <c r="A379" s="165"/>
      <c r="B379" s="169" t="s">
        <v>660</v>
      </c>
      <c r="C379" s="10"/>
      <c r="D379" s="10"/>
      <c r="E379" s="29"/>
      <c r="F379" s="75"/>
    </row>
    <row r="380" spans="1:6" s="127" customFormat="1" ht="65.75">
      <c r="A380" s="165"/>
      <c r="B380" s="168" t="s">
        <v>615</v>
      </c>
      <c r="C380" s="10"/>
      <c r="D380" s="10"/>
      <c r="E380" s="29"/>
      <c r="F380" s="75"/>
    </row>
    <row r="381" spans="1:6" s="127" customFormat="1" ht="39.450000000000003">
      <c r="A381" s="165"/>
      <c r="B381" s="157" t="s">
        <v>618</v>
      </c>
      <c r="C381" s="10"/>
      <c r="D381" s="10"/>
      <c r="E381" s="29"/>
      <c r="F381" s="75"/>
    </row>
    <row r="382" spans="1:6" s="127" customFormat="1" ht="26.3">
      <c r="A382" s="165"/>
      <c r="B382" s="170" t="s">
        <v>537</v>
      </c>
      <c r="C382" s="10"/>
      <c r="D382" s="10"/>
      <c r="E382" s="29"/>
      <c r="F382" s="75"/>
    </row>
    <row r="383" spans="1:6" s="127" customFormat="1" ht="39.450000000000003">
      <c r="A383" s="165"/>
      <c r="B383" s="4" t="s">
        <v>229</v>
      </c>
      <c r="C383" s="10"/>
      <c r="D383" s="10"/>
      <c r="E383" s="29"/>
      <c r="F383" s="75"/>
    </row>
    <row r="384" spans="1:6" s="127" customFormat="1" ht="39.450000000000003">
      <c r="A384" s="165"/>
      <c r="B384" s="4" t="s">
        <v>168</v>
      </c>
      <c r="C384" s="10"/>
      <c r="D384" s="10"/>
      <c r="E384" s="29"/>
      <c r="F384" s="75"/>
    </row>
    <row r="385" spans="1:9" s="127" customFormat="1">
      <c r="A385" s="165"/>
      <c r="B385" s="170" t="s">
        <v>501</v>
      </c>
      <c r="C385" s="10"/>
      <c r="D385" s="10"/>
      <c r="E385" s="29"/>
      <c r="F385" s="75"/>
    </row>
    <row r="386" spans="1:9" s="127" customFormat="1" ht="26.3">
      <c r="A386" s="165"/>
      <c r="B386" s="170" t="s">
        <v>514</v>
      </c>
      <c r="C386" s="10"/>
      <c r="D386" s="10"/>
      <c r="E386" s="29"/>
      <c r="F386" s="75"/>
    </row>
    <row r="387" spans="1:9" s="127" customFormat="1" ht="26.3">
      <c r="A387" s="165"/>
      <c r="B387" s="157" t="s">
        <v>646</v>
      </c>
      <c r="C387" s="92"/>
      <c r="D387" s="92"/>
      <c r="E387" s="82"/>
      <c r="F387" s="83"/>
    </row>
    <row r="388" spans="1:9" s="127" customFormat="1" ht="26.3">
      <c r="A388" s="165"/>
      <c r="B388" s="157" t="s">
        <v>526</v>
      </c>
      <c r="C388" s="158" t="s">
        <v>135</v>
      </c>
      <c r="D388" s="158">
        <v>2</v>
      </c>
      <c r="E388" s="123"/>
      <c r="F388" s="126"/>
      <c r="H388" s="78"/>
      <c r="I388" s="139"/>
    </row>
    <row r="389" spans="1:9" s="127" customFormat="1" ht="26.3">
      <c r="A389" s="165"/>
      <c r="B389" s="157" t="s">
        <v>612</v>
      </c>
      <c r="C389" s="158" t="s">
        <v>135</v>
      </c>
      <c r="D389" s="158">
        <v>1</v>
      </c>
      <c r="E389" s="123"/>
      <c r="F389" s="126"/>
      <c r="H389" s="78"/>
      <c r="I389" s="139"/>
    </row>
    <row r="390" spans="1:9" s="127" customFormat="1" ht="26.3">
      <c r="A390" s="165"/>
      <c r="B390" s="157" t="s">
        <v>613</v>
      </c>
      <c r="C390" s="158" t="s">
        <v>135</v>
      </c>
      <c r="D390" s="158">
        <v>3</v>
      </c>
      <c r="E390" s="123"/>
      <c r="F390" s="126"/>
      <c r="H390" s="78"/>
      <c r="I390" s="139"/>
    </row>
    <row r="391" spans="1:9" s="127" customFormat="1" ht="26.3">
      <c r="A391" s="165"/>
      <c r="B391" s="4" t="s">
        <v>614</v>
      </c>
      <c r="C391" s="158" t="s">
        <v>160</v>
      </c>
      <c r="D391" s="158">
        <v>4.8</v>
      </c>
      <c r="E391" s="123"/>
      <c r="F391" s="126"/>
      <c r="H391" s="78"/>
      <c r="I391" s="139"/>
    </row>
    <row r="392" spans="1:9" s="127" customFormat="1" ht="26.3">
      <c r="A392" s="165"/>
      <c r="B392" s="4" t="s">
        <v>733</v>
      </c>
      <c r="C392" s="158" t="s">
        <v>135</v>
      </c>
      <c r="D392" s="158">
        <v>2</v>
      </c>
      <c r="E392" s="123"/>
      <c r="F392" s="126"/>
      <c r="H392" s="78"/>
      <c r="I392" s="139"/>
    </row>
    <row r="393" spans="1:9" s="127" customFormat="1" ht="39.450000000000003">
      <c r="A393" s="165"/>
      <c r="B393" s="142" t="s">
        <v>653</v>
      </c>
      <c r="C393" s="158" t="s">
        <v>135</v>
      </c>
      <c r="D393" s="158">
        <v>2</v>
      </c>
      <c r="E393" s="123"/>
      <c r="F393" s="126"/>
      <c r="H393" s="78"/>
      <c r="I393" s="139"/>
    </row>
    <row r="394" spans="1:9" s="127" customFormat="1" ht="26.3">
      <c r="A394" s="165"/>
      <c r="B394" s="142" t="s">
        <v>654</v>
      </c>
      <c r="C394" s="158" t="s">
        <v>161</v>
      </c>
      <c r="D394" s="158">
        <v>3.6</v>
      </c>
      <c r="E394" s="123"/>
      <c r="F394" s="126"/>
      <c r="H394" s="78"/>
      <c r="I394" s="139"/>
    </row>
    <row r="395" spans="1:9" s="127" customFormat="1" ht="26.3">
      <c r="A395" s="165"/>
      <c r="B395" s="169" t="s">
        <v>655</v>
      </c>
      <c r="C395" s="158" t="s">
        <v>135</v>
      </c>
      <c r="D395" s="158">
        <v>3</v>
      </c>
      <c r="E395" s="123"/>
      <c r="F395" s="126"/>
      <c r="H395" s="78"/>
      <c r="I395" s="139"/>
    </row>
    <row r="396" spans="1:9" s="127" customFormat="1" ht="26.3">
      <c r="A396" s="165"/>
      <c r="B396" s="169" t="s">
        <v>650</v>
      </c>
      <c r="C396" s="158" t="s">
        <v>135</v>
      </c>
      <c r="D396" s="158">
        <v>2</v>
      </c>
      <c r="E396" s="123"/>
      <c r="F396" s="126"/>
      <c r="H396" s="78"/>
      <c r="I396" s="139"/>
    </row>
    <row r="397" spans="1:9" s="127" customFormat="1">
      <c r="A397" s="165"/>
      <c r="B397" s="142" t="s">
        <v>616</v>
      </c>
      <c r="C397" s="158" t="s">
        <v>4</v>
      </c>
      <c r="D397" s="158">
        <v>1</v>
      </c>
      <c r="E397" s="123"/>
      <c r="F397" s="126"/>
      <c r="H397" s="78"/>
      <c r="I397" s="139"/>
    </row>
    <row r="398" spans="1:9" s="127" customFormat="1" ht="26.3">
      <c r="A398" s="165"/>
      <c r="B398" s="169" t="s">
        <v>617</v>
      </c>
      <c r="C398" s="158" t="s">
        <v>135</v>
      </c>
      <c r="D398" s="158">
        <v>2</v>
      </c>
      <c r="E398" s="123"/>
      <c r="F398" s="126"/>
      <c r="H398" s="78"/>
      <c r="I398" s="139"/>
    </row>
    <row r="399" spans="1:9" s="127" customFormat="1" ht="26.3">
      <c r="A399" s="165"/>
      <c r="B399" s="4" t="s">
        <v>647</v>
      </c>
      <c r="C399" s="10" t="s">
        <v>4</v>
      </c>
      <c r="D399" s="10">
        <v>1</v>
      </c>
      <c r="E399" s="29">
        <f>(D388*E388)+(D389*E389)+(D390*E390)+(D391*E391)+(D392*E392)+(D393*E393)+(D394*E394)+(D395*E395)+(D396*E396)+(D397*E397)+(D398*E398)</f>
        <v>0</v>
      </c>
      <c r="F399" s="75">
        <f>D399*E399</f>
        <v>0</v>
      </c>
    </row>
    <row r="400" spans="1:9" s="127" customFormat="1">
      <c r="A400" s="165"/>
      <c r="B400" s="4"/>
      <c r="C400" s="10"/>
      <c r="D400" s="10"/>
      <c r="E400" s="29"/>
      <c r="F400" s="75"/>
    </row>
    <row r="401" spans="1:9" s="127" customFormat="1">
      <c r="A401" s="91" t="str">
        <f>IF(TRIM(G401)="*",SUMPRODUCT(--(TRIM($G$16:G401)="*"))&amp;".","")</f>
        <v>14.</v>
      </c>
      <c r="B401" s="141" t="s">
        <v>664</v>
      </c>
      <c r="C401" s="107"/>
      <c r="D401" s="92"/>
      <c r="E401" s="82"/>
      <c r="F401" s="83"/>
      <c r="G401" s="78" t="s">
        <v>132</v>
      </c>
    </row>
    <row r="402" spans="1:9" s="127" customFormat="1">
      <c r="A402" s="165"/>
      <c r="B402" s="4" t="s">
        <v>518</v>
      </c>
      <c r="C402" s="136"/>
      <c r="D402" s="136"/>
      <c r="E402" s="166"/>
      <c r="F402" s="166"/>
    </row>
    <row r="403" spans="1:9" s="127" customFormat="1">
      <c r="A403" s="165"/>
      <c r="B403" s="157" t="s">
        <v>155</v>
      </c>
      <c r="C403" s="136"/>
      <c r="D403" s="136"/>
      <c r="E403" s="166"/>
      <c r="F403" s="166"/>
    </row>
    <row r="404" spans="1:9" s="127" customFormat="1" ht="78.900000000000006">
      <c r="A404" s="165"/>
      <c r="B404" s="4" t="s">
        <v>668</v>
      </c>
      <c r="C404" s="10"/>
      <c r="D404" s="10"/>
      <c r="E404" s="29"/>
      <c r="F404" s="75"/>
    </row>
    <row r="405" spans="1:9" s="127" customFormat="1" ht="78.900000000000006">
      <c r="A405" s="165"/>
      <c r="B405" s="4" t="s">
        <v>667</v>
      </c>
      <c r="C405" s="10"/>
      <c r="D405" s="10"/>
      <c r="E405" s="29"/>
      <c r="F405" s="75"/>
    </row>
    <row r="406" spans="1:9" s="127" customFormat="1" ht="65.75">
      <c r="A406" s="165"/>
      <c r="B406" s="13" t="s">
        <v>661</v>
      </c>
      <c r="C406" s="10"/>
      <c r="D406" s="10"/>
      <c r="E406" s="29"/>
      <c r="F406" s="75"/>
    </row>
    <row r="407" spans="1:9" s="127" customFormat="1" ht="65.75">
      <c r="A407" s="165"/>
      <c r="B407" s="13" t="s">
        <v>662</v>
      </c>
      <c r="C407" s="10"/>
      <c r="D407" s="10"/>
      <c r="E407" s="29"/>
      <c r="F407" s="75"/>
    </row>
    <row r="408" spans="1:9" s="127" customFormat="1" ht="26.3">
      <c r="A408" s="165"/>
      <c r="B408" s="170" t="s">
        <v>537</v>
      </c>
      <c r="C408" s="10"/>
      <c r="D408" s="10"/>
      <c r="E408" s="29"/>
      <c r="F408" s="75"/>
    </row>
    <row r="409" spans="1:9" s="127" customFormat="1" ht="39.450000000000003">
      <c r="A409" s="165"/>
      <c r="B409" s="4" t="s">
        <v>229</v>
      </c>
      <c r="C409" s="10"/>
      <c r="D409" s="10"/>
      <c r="E409" s="29"/>
      <c r="F409" s="75"/>
    </row>
    <row r="410" spans="1:9" s="127" customFormat="1" ht="39.450000000000003">
      <c r="A410" s="165"/>
      <c r="B410" s="4" t="s">
        <v>663</v>
      </c>
      <c r="C410" s="10"/>
      <c r="D410" s="10"/>
      <c r="E410" s="29"/>
      <c r="F410" s="75"/>
    </row>
    <row r="411" spans="1:9" s="127" customFormat="1" ht="26.3">
      <c r="A411" s="165"/>
      <c r="B411" s="170" t="s">
        <v>514</v>
      </c>
      <c r="C411" s="10"/>
      <c r="D411" s="10"/>
      <c r="E411" s="29"/>
      <c r="F411" s="75"/>
    </row>
    <row r="412" spans="1:9" s="127" customFormat="1" ht="26.3">
      <c r="A412" s="165"/>
      <c r="B412" s="157" t="s">
        <v>665</v>
      </c>
      <c r="C412" s="10"/>
      <c r="D412" s="10"/>
      <c r="E412" s="29"/>
      <c r="F412" s="75"/>
    </row>
    <row r="413" spans="1:9" s="127" customFormat="1" ht="26.3">
      <c r="A413" s="165"/>
      <c r="B413" s="169" t="s">
        <v>669</v>
      </c>
      <c r="C413" s="158" t="s">
        <v>135</v>
      </c>
      <c r="D413" s="158">
        <v>6</v>
      </c>
      <c r="E413" s="123"/>
      <c r="F413" s="126"/>
      <c r="H413" s="78"/>
      <c r="I413" s="139"/>
    </row>
    <row r="414" spans="1:9" s="127" customFormat="1" ht="26.3">
      <c r="A414" s="165"/>
      <c r="B414" s="169" t="s">
        <v>670</v>
      </c>
      <c r="C414" s="158" t="s">
        <v>135</v>
      </c>
      <c r="D414" s="158">
        <v>1</v>
      </c>
      <c r="E414" s="123"/>
      <c r="F414" s="126"/>
      <c r="H414" s="78"/>
      <c r="I414" s="139"/>
    </row>
    <row r="415" spans="1:9" s="127" customFormat="1" ht="26.3">
      <c r="A415" s="165"/>
      <c r="B415" s="142" t="s">
        <v>671</v>
      </c>
      <c r="C415" s="158" t="s">
        <v>4</v>
      </c>
      <c r="D415" s="158">
        <v>6</v>
      </c>
      <c r="E415" s="123"/>
      <c r="F415" s="126"/>
      <c r="H415" s="78"/>
      <c r="I415" s="139"/>
    </row>
    <row r="416" spans="1:9" s="127" customFormat="1" ht="26.3">
      <c r="A416" s="165"/>
      <c r="B416" s="142" t="s">
        <v>672</v>
      </c>
      <c r="C416" s="158" t="s">
        <v>135</v>
      </c>
      <c r="D416" s="158">
        <v>1</v>
      </c>
      <c r="E416" s="123"/>
      <c r="F416" s="126"/>
      <c r="H416" s="78"/>
      <c r="I416" s="139"/>
    </row>
    <row r="417" spans="1:7" s="127" customFormat="1" ht="26.3">
      <c r="A417" s="165"/>
      <c r="B417" s="4" t="s">
        <v>666</v>
      </c>
      <c r="C417" s="10" t="s">
        <v>4</v>
      </c>
      <c r="D417" s="10">
        <v>1</v>
      </c>
      <c r="E417" s="29">
        <f>(D413*E413)+(D414*E414)+(D415*E415)+(D416*E416)</f>
        <v>0</v>
      </c>
      <c r="F417" s="75">
        <f>D417*E417</f>
        <v>0</v>
      </c>
    </row>
    <row r="418" spans="1:7" s="127" customFormat="1">
      <c r="A418" s="165"/>
      <c r="B418" s="4"/>
      <c r="C418" s="10"/>
      <c r="D418" s="10"/>
      <c r="E418" s="29"/>
      <c r="F418" s="75"/>
    </row>
    <row r="419" spans="1:7" s="127" customFormat="1" ht="26.3">
      <c r="A419" s="91" t="str">
        <f>IF(TRIM(G419)="*",SUMPRODUCT(--(TRIM($G$16:G419)="*"))&amp;".","")</f>
        <v>15.</v>
      </c>
      <c r="B419" s="141" t="s">
        <v>673</v>
      </c>
      <c r="C419" s="107"/>
      <c r="D419" s="92"/>
      <c r="E419" s="82"/>
      <c r="F419" s="83"/>
      <c r="G419" s="78" t="s">
        <v>132</v>
      </c>
    </row>
    <row r="420" spans="1:7" s="127" customFormat="1">
      <c r="A420" s="165"/>
      <c r="B420" s="59" t="s">
        <v>548</v>
      </c>
      <c r="C420" s="136"/>
      <c r="D420" s="136"/>
      <c r="E420" s="166"/>
      <c r="F420" s="166"/>
    </row>
    <row r="421" spans="1:7" s="127" customFormat="1">
      <c r="A421" s="165"/>
      <c r="B421" s="157" t="s">
        <v>155</v>
      </c>
      <c r="C421" s="136"/>
      <c r="D421" s="136"/>
      <c r="E421" s="166"/>
      <c r="F421" s="166"/>
    </row>
    <row r="422" spans="1:7" s="127" customFormat="1" ht="78.900000000000006">
      <c r="A422" s="165"/>
      <c r="B422" s="4" t="s">
        <v>498</v>
      </c>
      <c r="C422" s="10"/>
      <c r="D422" s="10"/>
      <c r="E422" s="29"/>
      <c r="F422" s="75"/>
    </row>
    <row r="423" spans="1:7" s="127" customFormat="1" ht="78.900000000000006">
      <c r="A423" s="165"/>
      <c r="B423" s="4" t="s">
        <v>682</v>
      </c>
      <c r="C423" s="10"/>
      <c r="D423" s="10"/>
      <c r="E423" s="29"/>
      <c r="F423" s="75"/>
    </row>
    <row r="424" spans="1:7" s="127" customFormat="1" ht="78.900000000000006">
      <c r="A424" s="165"/>
      <c r="B424" s="4" t="s">
        <v>738</v>
      </c>
      <c r="C424" s="10"/>
      <c r="D424" s="10"/>
      <c r="E424" s="29"/>
      <c r="F424" s="75"/>
    </row>
    <row r="425" spans="1:7" s="127" customFormat="1" ht="92.05">
      <c r="A425" s="165"/>
      <c r="B425" s="4" t="s">
        <v>675</v>
      </c>
      <c r="C425" s="10"/>
      <c r="D425" s="10"/>
      <c r="E425" s="29"/>
      <c r="F425" s="75"/>
    </row>
    <row r="426" spans="1:7" s="127" customFormat="1" ht="65.75">
      <c r="A426" s="165"/>
      <c r="B426" s="4" t="s">
        <v>732</v>
      </c>
      <c r="C426" s="10"/>
      <c r="D426" s="10"/>
      <c r="E426" s="29"/>
      <c r="F426" s="75"/>
    </row>
    <row r="427" spans="1:7" s="127" customFormat="1" ht="65.75">
      <c r="A427" s="165"/>
      <c r="B427" s="4" t="s">
        <v>657</v>
      </c>
      <c r="C427" s="10"/>
      <c r="D427" s="10"/>
      <c r="E427" s="29"/>
      <c r="F427" s="75"/>
    </row>
    <row r="428" spans="1:7" s="127" customFormat="1" ht="52.6">
      <c r="A428" s="165"/>
      <c r="B428" s="4" t="s">
        <v>678</v>
      </c>
      <c r="C428" s="10"/>
      <c r="D428" s="10"/>
      <c r="E428" s="29"/>
      <c r="F428" s="75"/>
    </row>
    <row r="429" spans="1:7" s="127" customFormat="1" ht="92.05">
      <c r="A429" s="165"/>
      <c r="B429" s="169" t="s">
        <v>659</v>
      </c>
      <c r="C429" s="10"/>
      <c r="D429" s="10"/>
      <c r="E429" s="29"/>
      <c r="F429" s="75"/>
    </row>
    <row r="430" spans="1:7" s="127" customFormat="1" ht="92.05">
      <c r="A430" s="165"/>
      <c r="B430" s="169" t="s">
        <v>679</v>
      </c>
      <c r="C430" s="10"/>
      <c r="D430" s="10"/>
      <c r="E430" s="29"/>
      <c r="F430" s="75"/>
    </row>
    <row r="431" spans="1:7" s="127" customFormat="1" ht="92.05">
      <c r="A431" s="165"/>
      <c r="B431" s="169" t="s">
        <v>739</v>
      </c>
      <c r="C431" s="10"/>
      <c r="D431" s="10"/>
      <c r="E431" s="29"/>
      <c r="F431" s="75"/>
    </row>
    <row r="432" spans="1:7" s="127" customFormat="1" ht="65.75">
      <c r="A432" s="165"/>
      <c r="B432" s="168" t="s">
        <v>681</v>
      </c>
      <c r="C432" s="10"/>
      <c r="D432" s="10"/>
      <c r="E432" s="29"/>
      <c r="F432" s="75"/>
    </row>
    <row r="433" spans="1:9" s="127" customFormat="1" ht="39.450000000000003">
      <c r="A433" s="165"/>
      <c r="B433" s="157" t="s">
        <v>203</v>
      </c>
      <c r="C433" s="10"/>
      <c r="D433" s="10"/>
      <c r="E433" s="29"/>
      <c r="F433" s="75"/>
    </row>
    <row r="434" spans="1:9" s="127" customFormat="1" ht="26.3">
      <c r="A434" s="165"/>
      <c r="B434" s="170" t="s">
        <v>537</v>
      </c>
      <c r="C434" s="10"/>
      <c r="D434" s="10"/>
      <c r="E434" s="29"/>
      <c r="F434" s="75"/>
    </row>
    <row r="435" spans="1:9" s="127" customFormat="1" ht="39.450000000000003">
      <c r="A435" s="165"/>
      <c r="B435" s="4" t="s">
        <v>229</v>
      </c>
      <c r="C435" s="10"/>
      <c r="D435" s="10"/>
      <c r="E435" s="29"/>
      <c r="F435" s="75"/>
    </row>
    <row r="436" spans="1:9" s="127" customFormat="1" ht="39.450000000000003">
      <c r="A436" s="165"/>
      <c r="B436" s="4" t="s">
        <v>168</v>
      </c>
      <c r="C436" s="10"/>
      <c r="D436" s="10"/>
      <c r="E436" s="29"/>
      <c r="F436" s="75"/>
    </row>
    <row r="437" spans="1:9" s="127" customFormat="1">
      <c r="A437" s="165"/>
      <c r="B437" s="170" t="s">
        <v>501</v>
      </c>
      <c r="C437" s="10"/>
      <c r="D437" s="10"/>
      <c r="E437" s="29"/>
      <c r="F437" s="75"/>
    </row>
    <row r="438" spans="1:9" s="127" customFormat="1" ht="26.3">
      <c r="A438" s="165"/>
      <c r="B438" s="170" t="s">
        <v>514</v>
      </c>
      <c r="C438" s="10"/>
      <c r="D438" s="10"/>
      <c r="E438" s="29"/>
      <c r="F438" s="75"/>
    </row>
    <row r="439" spans="1:9" s="127" customFormat="1" ht="26.3">
      <c r="A439" s="165"/>
      <c r="B439" s="157" t="s">
        <v>572</v>
      </c>
      <c r="C439" s="92"/>
      <c r="D439" s="92"/>
      <c r="E439" s="82"/>
      <c r="F439" s="83"/>
    </row>
    <row r="440" spans="1:9" s="127" customFormat="1" ht="26.3">
      <c r="A440" s="165"/>
      <c r="B440" s="157" t="s">
        <v>526</v>
      </c>
      <c r="C440" s="158" t="s">
        <v>135</v>
      </c>
      <c r="D440" s="158">
        <v>1</v>
      </c>
      <c r="E440" s="123"/>
      <c r="F440" s="126"/>
      <c r="H440" s="78"/>
      <c r="I440" s="139"/>
    </row>
    <row r="441" spans="1:9" s="127" customFormat="1" ht="26.3">
      <c r="A441" s="165"/>
      <c r="B441" s="157" t="s">
        <v>674</v>
      </c>
      <c r="C441" s="158" t="s">
        <v>135</v>
      </c>
      <c r="D441" s="158">
        <v>1</v>
      </c>
      <c r="E441" s="123"/>
      <c r="F441" s="126"/>
      <c r="H441" s="78"/>
      <c r="I441" s="139"/>
    </row>
    <row r="442" spans="1:9" s="127" customFormat="1" ht="26.3">
      <c r="A442" s="165"/>
      <c r="B442" s="157" t="s">
        <v>740</v>
      </c>
      <c r="C442" s="158" t="s">
        <v>135</v>
      </c>
      <c r="D442" s="158">
        <v>1</v>
      </c>
      <c r="E442" s="123"/>
      <c r="F442" s="126"/>
      <c r="H442" s="78"/>
      <c r="I442" s="139"/>
    </row>
    <row r="443" spans="1:9" s="127" customFormat="1" ht="26.3">
      <c r="A443" s="165"/>
      <c r="B443" s="4" t="s">
        <v>676</v>
      </c>
      <c r="C443" s="158" t="s">
        <v>160</v>
      </c>
      <c r="D443" s="158">
        <v>2.6</v>
      </c>
      <c r="E443" s="123"/>
      <c r="F443" s="126"/>
      <c r="H443" s="78"/>
      <c r="I443" s="139"/>
    </row>
    <row r="444" spans="1:9" s="127" customFormat="1" ht="26.3">
      <c r="A444" s="165"/>
      <c r="B444" s="4" t="s">
        <v>733</v>
      </c>
      <c r="C444" s="158" t="s">
        <v>135</v>
      </c>
      <c r="D444" s="158">
        <v>1</v>
      </c>
      <c r="E444" s="123"/>
      <c r="F444" s="126"/>
      <c r="H444" s="78"/>
      <c r="I444" s="139"/>
    </row>
    <row r="445" spans="1:9" s="127" customFormat="1" ht="39.450000000000003">
      <c r="A445" s="165"/>
      <c r="B445" s="142" t="s">
        <v>653</v>
      </c>
      <c r="C445" s="158" t="s">
        <v>135</v>
      </c>
      <c r="D445" s="158">
        <v>1</v>
      </c>
      <c r="E445" s="123"/>
      <c r="F445" s="126"/>
      <c r="H445" s="78"/>
      <c r="I445" s="139"/>
    </row>
    <row r="446" spans="1:9" s="127" customFormat="1" ht="26.3">
      <c r="A446" s="165"/>
      <c r="B446" s="142" t="s">
        <v>677</v>
      </c>
      <c r="C446" s="158" t="s">
        <v>161</v>
      </c>
      <c r="D446" s="158">
        <v>2</v>
      </c>
      <c r="E446" s="123"/>
      <c r="F446" s="126"/>
      <c r="H446" s="78"/>
      <c r="I446" s="139"/>
    </row>
    <row r="447" spans="1:9" s="127" customFormat="1" ht="26.3">
      <c r="A447" s="165"/>
      <c r="B447" s="169" t="s">
        <v>655</v>
      </c>
      <c r="C447" s="158" t="s">
        <v>135</v>
      </c>
      <c r="D447" s="158">
        <v>1</v>
      </c>
      <c r="E447" s="123"/>
      <c r="F447" s="126"/>
      <c r="H447" s="78"/>
      <c r="I447" s="139"/>
    </row>
    <row r="448" spans="1:9" s="127" customFormat="1" ht="26.3">
      <c r="A448" s="165"/>
      <c r="B448" s="169" t="s">
        <v>742</v>
      </c>
      <c r="C448" s="158" t="s">
        <v>135</v>
      </c>
      <c r="D448" s="158">
        <v>1</v>
      </c>
      <c r="E448" s="123"/>
      <c r="F448" s="126"/>
      <c r="H448" s="78"/>
      <c r="I448" s="139"/>
    </row>
    <row r="449" spans="1:9" s="127" customFormat="1" ht="26.3">
      <c r="A449" s="165"/>
      <c r="B449" s="169" t="s">
        <v>741</v>
      </c>
      <c r="C449" s="158" t="s">
        <v>135</v>
      </c>
      <c r="D449" s="158">
        <v>1</v>
      </c>
      <c r="E449" s="123"/>
      <c r="F449" s="126"/>
      <c r="H449" s="78"/>
      <c r="I449" s="139"/>
    </row>
    <row r="450" spans="1:9" s="6" customFormat="1" ht="15.05" customHeight="1">
      <c r="A450" s="165"/>
      <c r="B450" s="142" t="s">
        <v>680</v>
      </c>
      <c r="C450" s="158" t="s">
        <v>4</v>
      </c>
      <c r="D450" s="158">
        <v>1</v>
      </c>
      <c r="E450" s="123"/>
      <c r="F450" s="126"/>
      <c r="G450" s="127"/>
      <c r="H450" s="78"/>
      <c r="I450" s="139"/>
    </row>
    <row r="451" spans="1:9" s="3" customFormat="1" ht="26.3">
      <c r="A451" s="165"/>
      <c r="B451" s="169" t="s">
        <v>204</v>
      </c>
      <c r="C451" s="158" t="s">
        <v>135</v>
      </c>
      <c r="D451" s="158">
        <v>2</v>
      </c>
      <c r="E451" s="123"/>
      <c r="F451" s="126"/>
      <c r="G451" s="127"/>
      <c r="I451" s="139"/>
    </row>
    <row r="452" spans="1:9" s="3" customFormat="1" ht="26.3">
      <c r="A452" s="165"/>
      <c r="B452" s="4" t="s">
        <v>573</v>
      </c>
      <c r="C452" s="10" t="s">
        <v>4</v>
      </c>
      <c r="D452" s="10">
        <v>1</v>
      </c>
      <c r="E452" s="29">
        <f>(D440*E440)+(D441*E441)+(D442*E442)+(D443*E443)+(D444*E444)+(D445*E445)+(D446*E446)+(D447*E447)+(D448*E448)+(D449*E449)+(D450*E450)+(D451*E451)</f>
        <v>0</v>
      </c>
      <c r="F452" s="75">
        <f>D452*E452</f>
        <v>0</v>
      </c>
      <c r="G452" s="127"/>
    </row>
    <row r="453" spans="1:9" s="3" customFormat="1">
      <c r="A453" s="155" t="str">
        <f>IF(TRIM(G453)="*",SUMPRODUCT(--(TRIM($G$451:G453)="*"))&amp;".","")</f>
        <v/>
      </c>
      <c r="B453" s="4"/>
      <c r="C453" s="135"/>
      <c r="D453" s="135"/>
      <c r="E453" s="153"/>
      <c r="F453" s="1"/>
    </row>
    <row r="454" spans="1:9" s="3" customFormat="1" ht="26.3">
      <c r="A454" s="91" t="str">
        <f>IF(TRIM(G454)="*",SUMPRODUCT(--(TRIM($G$16:G454)="*"))&amp;".","")</f>
        <v>16.</v>
      </c>
      <c r="B454" s="141" t="s">
        <v>683</v>
      </c>
      <c r="C454" s="107"/>
      <c r="D454" s="92"/>
      <c r="E454" s="82"/>
      <c r="F454" s="83"/>
      <c r="G454" s="78" t="s">
        <v>132</v>
      </c>
    </row>
    <row r="455" spans="1:9" s="3" customFormat="1">
      <c r="A455" s="165"/>
      <c r="B455" s="59" t="s">
        <v>684</v>
      </c>
      <c r="C455" s="136"/>
      <c r="D455" s="136"/>
      <c r="E455" s="166"/>
      <c r="F455" s="166"/>
      <c r="G455" s="127"/>
    </row>
    <row r="456" spans="1:9" s="3" customFormat="1">
      <c r="A456" s="165"/>
      <c r="B456" s="157" t="s">
        <v>155</v>
      </c>
      <c r="C456" s="136"/>
      <c r="D456" s="136"/>
      <c r="E456" s="166"/>
      <c r="F456" s="166"/>
      <c r="G456" s="127"/>
    </row>
    <row r="457" spans="1:9" s="3" customFormat="1" ht="78.900000000000006">
      <c r="A457" s="155"/>
      <c r="B457" s="157" t="s">
        <v>686</v>
      </c>
      <c r="C457" s="135"/>
      <c r="D457" s="135"/>
      <c r="E457" s="153"/>
      <c r="F457" s="1"/>
    </row>
    <row r="458" spans="1:9" s="3" customFormat="1" ht="39.450000000000003">
      <c r="A458" s="155"/>
      <c r="B458" s="4" t="s">
        <v>781</v>
      </c>
      <c r="C458" s="135"/>
      <c r="D458" s="135"/>
      <c r="E458" s="153"/>
      <c r="F458" s="1"/>
    </row>
    <row r="459" spans="1:9" s="3" customFormat="1" ht="39.450000000000003">
      <c r="A459" s="155"/>
      <c r="B459" s="4" t="s">
        <v>782</v>
      </c>
      <c r="C459" s="135"/>
      <c r="D459" s="135"/>
      <c r="E459" s="153"/>
      <c r="F459" s="1"/>
    </row>
    <row r="460" spans="1:9" s="3" customFormat="1" ht="39.450000000000003">
      <c r="A460" s="155"/>
      <c r="B460" s="4" t="s">
        <v>689</v>
      </c>
      <c r="C460" s="135"/>
      <c r="D460" s="135"/>
      <c r="E460" s="153"/>
      <c r="F460" s="1"/>
    </row>
    <row r="461" spans="1:9" s="3" customFormat="1" ht="52.6">
      <c r="A461" s="155"/>
      <c r="B461" s="169" t="s">
        <v>685</v>
      </c>
      <c r="C461" s="135"/>
      <c r="D461" s="135"/>
      <c r="E461" s="153"/>
      <c r="F461" s="1"/>
    </row>
    <row r="462" spans="1:9" s="3" customFormat="1" ht="26.3">
      <c r="A462" s="155"/>
      <c r="B462" s="169" t="s">
        <v>688</v>
      </c>
      <c r="C462" s="135"/>
      <c r="D462" s="135"/>
      <c r="E462" s="153"/>
      <c r="F462" s="1"/>
    </row>
    <row r="463" spans="1:9" s="3" customFormat="1" ht="26.3">
      <c r="A463" s="155"/>
      <c r="B463" s="170" t="s">
        <v>743</v>
      </c>
      <c r="C463" s="135"/>
      <c r="D463" s="135"/>
      <c r="E463" s="153"/>
      <c r="F463" s="1"/>
    </row>
    <row r="464" spans="1:9" s="3" customFormat="1">
      <c r="A464" s="155"/>
      <c r="B464" s="4" t="s">
        <v>687</v>
      </c>
      <c r="C464" s="10" t="s">
        <v>4</v>
      </c>
      <c r="D464" s="10">
        <v>8</v>
      </c>
      <c r="E464" s="123"/>
      <c r="F464" s="75">
        <f>D464*E464</f>
        <v>0</v>
      </c>
      <c r="I464" s="139"/>
    </row>
    <row r="465" spans="1:9" s="3" customFormat="1">
      <c r="A465" s="155"/>
      <c r="B465" s="4"/>
      <c r="C465" s="135"/>
      <c r="D465" s="135"/>
      <c r="E465" s="153"/>
      <c r="F465" s="1"/>
    </row>
    <row r="466" spans="1:9" s="3" customFormat="1">
      <c r="A466" s="91" t="str">
        <f>IF(TRIM(G466)="*",SUMPRODUCT(--(TRIM($G$16:G466)="*"))&amp;".","")</f>
        <v>17.</v>
      </c>
      <c r="B466" s="141" t="s">
        <v>690</v>
      </c>
      <c r="C466" s="107"/>
      <c r="D466" s="92"/>
      <c r="E466" s="82"/>
      <c r="F466" s="83"/>
      <c r="G466" s="78" t="s">
        <v>132</v>
      </c>
    </row>
    <row r="467" spans="1:9" s="3" customFormat="1">
      <c r="A467" s="155"/>
      <c r="B467" s="59" t="s">
        <v>691</v>
      </c>
      <c r="C467" s="135"/>
      <c r="D467" s="135"/>
      <c r="E467" s="153"/>
      <c r="F467" s="1"/>
    </row>
    <row r="468" spans="1:9" s="3" customFormat="1" ht="30.05" customHeight="1">
      <c r="A468" s="155"/>
      <c r="B468" s="11" t="s">
        <v>701</v>
      </c>
      <c r="C468" s="135"/>
      <c r="D468" s="135"/>
      <c r="E468" s="153"/>
      <c r="F468" s="1"/>
    </row>
    <row r="469" spans="1:9" s="3" customFormat="1">
      <c r="A469" s="155"/>
      <c r="B469" s="157" t="s">
        <v>155</v>
      </c>
      <c r="C469" s="135"/>
      <c r="D469" s="135"/>
      <c r="E469" s="153"/>
      <c r="F469" s="1"/>
    </row>
    <row r="470" spans="1:9" s="3" customFormat="1" ht="65.75">
      <c r="A470" s="155"/>
      <c r="B470" s="4" t="s">
        <v>692</v>
      </c>
      <c r="C470" s="135"/>
      <c r="D470" s="135"/>
      <c r="E470" s="153"/>
      <c r="F470" s="1"/>
    </row>
    <row r="471" spans="1:9" s="3" customFormat="1" ht="78.900000000000006">
      <c r="A471" s="155"/>
      <c r="B471" s="4" t="s">
        <v>693</v>
      </c>
      <c r="C471" s="135"/>
      <c r="D471" s="135"/>
      <c r="E471" s="153"/>
      <c r="F471" s="1"/>
    </row>
    <row r="472" spans="1:9" s="3" customFormat="1" ht="52.6">
      <c r="A472" s="155"/>
      <c r="B472" s="157" t="s">
        <v>694</v>
      </c>
      <c r="C472" s="135"/>
      <c r="D472" s="135"/>
      <c r="E472" s="153"/>
      <c r="F472" s="1"/>
    </row>
    <row r="473" spans="1:9" s="3" customFormat="1" ht="52.6">
      <c r="A473" s="155"/>
      <c r="B473" s="4" t="s">
        <v>700</v>
      </c>
      <c r="C473" s="135"/>
      <c r="D473" s="135"/>
      <c r="E473" s="153"/>
      <c r="F473" s="1"/>
    </row>
    <row r="474" spans="1:9" s="3" customFormat="1" ht="26.3">
      <c r="A474" s="155"/>
      <c r="B474" s="170" t="s">
        <v>537</v>
      </c>
      <c r="C474" s="135"/>
      <c r="D474" s="135"/>
      <c r="E474" s="153"/>
      <c r="F474" s="1"/>
    </row>
    <row r="475" spans="1:9" s="3" customFormat="1" ht="26.3">
      <c r="A475" s="155"/>
      <c r="B475" s="170" t="s">
        <v>514</v>
      </c>
      <c r="C475" s="135"/>
      <c r="D475" s="135"/>
      <c r="E475" s="153"/>
      <c r="F475" s="1"/>
    </row>
    <row r="476" spans="1:9" s="3" customFormat="1">
      <c r="A476" s="155"/>
      <c r="B476" s="157" t="s">
        <v>695</v>
      </c>
      <c r="C476" s="135"/>
      <c r="D476" s="135"/>
      <c r="E476" s="153"/>
      <c r="F476" s="1"/>
    </row>
    <row r="477" spans="1:9" s="3" customFormat="1" ht="26.3">
      <c r="A477" s="155"/>
      <c r="B477" s="4" t="s">
        <v>696</v>
      </c>
      <c r="C477" s="158" t="s">
        <v>135</v>
      </c>
      <c r="D477" s="158">
        <v>4</v>
      </c>
      <c r="E477" s="123"/>
      <c r="F477" s="126"/>
      <c r="H477" s="78"/>
      <c r="I477" s="139"/>
    </row>
    <row r="478" spans="1:9" s="3" customFormat="1" ht="26.3">
      <c r="A478" s="155" t="str">
        <f>IF(TRIM(G478)="*",SUMPRODUCT(--(TRIM($G$451:G478)="*"))&amp;".","")</f>
        <v/>
      </c>
      <c r="B478" s="4" t="s">
        <v>697</v>
      </c>
      <c r="C478" s="158" t="s">
        <v>135</v>
      </c>
      <c r="D478" s="158">
        <v>3</v>
      </c>
      <c r="E478" s="123"/>
      <c r="F478" s="126"/>
      <c r="H478" s="78"/>
      <c r="I478" s="139"/>
    </row>
    <row r="479" spans="1:9" s="3" customFormat="1" ht="26.3">
      <c r="A479" s="155" t="str">
        <f>IF(TRIM(G479)="*",SUMPRODUCT(--(TRIM($G$451:G479)="*"))&amp;".","")</f>
        <v/>
      </c>
      <c r="B479" s="4" t="s">
        <v>698</v>
      </c>
      <c r="C479" s="158" t="s">
        <v>160</v>
      </c>
      <c r="D479" s="158">
        <v>4.2</v>
      </c>
      <c r="E479" s="123"/>
      <c r="F479" s="126"/>
      <c r="I479" s="139"/>
    </row>
    <row r="480" spans="1:9" s="3" customFormat="1">
      <c r="A480" s="155" t="str">
        <f>IF(TRIM(G480)="*",SUMPRODUCT(--(TRIM($G$451:G480)="*"))&amp;".","")</f>
        <v/>
      </c>
      <c r="B480" s="4" t="s">
        <v>699</v>
      </c>
      <c r="C480" s="158" t="s">
        <v>161</v>
      </c>
      <c r="D480" s="158">
        <v>2.7</v>
      </c>
      <c r="E480" s="123"/>
      <c r="F480" s="126"/>
      <c r="I480" s="139"/>
    </row>
    <row r="481" spans="1:7" s="3" customFormat="1" ht="26.3">
      <c r="A481" s="155" t="str">
        <f>IF(TRIM(G481)="*",SUMPRODUCT(--(TRIM($G$451:G481)="*"))&amp;".","")</f>
        <v/>
      </c>
      <c r="B481" s="4" t="s">
        <v>702</v>
      </c>
      <c r="C481" s="10" t="s">
        <v>4</v>
      </c>
      <c r="D481" s="10">
        <v>1</v>
      </c>
      <c r="E481" s="29">
        <f>(D477*E477)+(D478*E478)+(D479*E479)+(D480*E480)</f>
        <v>0</v>
      </c>
      <c r="F481" s="75">
        <f>D481*E481</f>
        <v>0</v>
      </c>
    </row>
    <row r="482" spans="1:7" s="3" customFormat="1">
      <c r="A482" s="155" t="str">
        <f>IF(TRIM(G482)="*",SUMPRODUCT(--(TRIM($G$451:G482)="*"))&amp;".","")</f>
        <v/>
      </c>
      <c r="B482" s="4"/>
      <c r="C482" s="135"/>
      <c r="D482" s="135"/>
      <c r="E482" s="153"/>
      <c r="F482" s="1"/>
    </row>
    <row r="483" spans="1:7" s="3" customFormat="1">
      <c r="A483" s="91" t="str">
        <f>IF(TRIM(G483)="*",SUMPRODUCT(--(TRIM($G$16:G483)="*"))&amp;".","")</f>
        <v>18.</v>
      </c>
      <c r="B483" s="141" t="s">
        <v>129</v>
      </c>
      <c r="C483" s="107"/>
      <c r="D483" s="92"/>
      <c r="E483" s="82"/>
      <c r="F483" s="83"/>
      <c r="G483" s="78" t="s">
        <v>132</v>
      </c>
    </row>
    <row r="484" spans="1:7" s="3" customFormat="1" ht="26.3">
      <c r="A484" s="155" t="str">
        <f>IF(TRIM(G484)="*",SUMPRODUCT(--(TRIM($G$451:G484)="*"))&amp;".","")</f>
        <v/>
      </c>
      <c r="B484" s="146" t="s">
        <v>250</v>
      </c>
      <c r="C484" s="138"/>
      <c r="D484" s="138"/>
      <c r="E484" s="140"/>
      <c r="F484" s="140"/>
    </row>
    <row r="485" spans="1:7" s="3" customFormat="1">
      <c r="A485" s="155" t="str">
        <f>IF(TRIM(G485)="*",SUMPRODUCT(--(TRIM($G$451:G485)="*"))&amp;".","")</f>
        <v/>
      </c>
      <c r="B485" s="4" t="s">
        <v>87</v>
      </c>
      <c r="C485" s="138"/>
      <c r="D485" s="138"/>
      <c r="E485" s="140"/>
      <c r="F485" s="140"/>
    </row>
    <row r="486" spans="1:7" s="3" customFormat="1">
      <c r="A486" s="155" t="str">
        <f>IF(TRIM(G486)="*",SUMPRODUCT(--(TRIM($G$451:G486)="*"))&amp;".","")</f>
        <v/>
      </c>
      <c r="B486" s="146" t="s">
        <v>251</v>
      </c>
      <c r="C486" s="138"/>
      <c r="D486" s="138"/>
      <c r="E486" s="140"/>
      <c r="F486" s="140"/>
    </row>
    <row r="487" spans="1:7" s="3" customFormat="1">
      <c r="A487" s="155" t="str">
        <f>IF(TRIM(G487)="*",SUMPRODUCT(--(TRIM($G$451:G487)="*"))&amp;".","")</f>
        <v/>
      </c>
      <c r="B487" s="130" t="s">
        <v>249</v>
      </c>
      <c r="C487" s="138"/>
      <c r="D487" s="138"/>
      <c r="E487" s="140"/>
      <c r="F487" s="140"/>
    </row>
    <row r="488" spans="1:7" s="3" customFormat="1">
      <c r="A488" s="155" t="str">
        <f>IF(TRIM(G488)="*",SUMPRODUCT(--(TRIM($G$451:G488)="*"))&amp;".","")</f>
        <v/>
      </c>
      <c r="B488" s="130" t="s">
        <v>252</v>
      </c>
      <c r="C488" s="137" t="s">
        <v>4</v>
      </c>
      <c r="D488" s="138">
        <v>1</v>
      </c>
      <c r="E488" s="83">
        <f>SUM(F29:F481)*5%</f>
        <v>0</v>
      </c>
      <c r="F488" s="140">
        <f>E488</f>
        <v>0</v>
      </c>
    </row>
    <row r="489" spans="1:7" s="3" customFormat="1" ht="13.8" thickBot="1">
      <c r="A489" s="155" t="str">
        <f>IF(TRIM(G489)="*",SUMPRODUCT(--(TRIM($G$451:G489)="*"))&amp;".","")</f>
        <v/>
      </c>
      <c r="B489" s="4"/>
      <c r="C489" s="10"/>
      <c r="D489" s="10"/>
      <c r="E489" s="126"/>
      <c r="F489" s="126"/>
      <c r="G489" s="161"/>
    </row>
    <row r="490" spans="1:7" s="3" customFormat="1" ht="13.8" thickBot="1">
      <c r="A490" s="171" t="str">
        <f>IF(TRIM(G490)="*",SUMPRODUCT(--(TRIM($G$451:G490)="*"))&amp;".","")</f>
        <v/>
      </c>
      <c r="B490" s="172" t="s">
        <v>785</v>
      </c>
      <c r="C490" s="132"/>
      <c r="D490" s="132"/>
      <c r="E490" s="133"/>
      <c r="F490" s="134">
        <f>SUM(F29:F489)</f>
        <v>0</v>
      </c>
    </row>
    <row r="491" spans="1:7">
      <c r="A491" s="155" t="str">
        <f>IF(TRIM(G491)="*",SUMPRODUCT(--(TRIM($G$451:G491)="*"))&amp;".","")</f>
        <v/>
      </c>
    </row>
    <row r="492" spans="1:7">
      <c r="A492" s="155" t="str">
        <f>IF(TRIM(G492)="*",SUMPRODUCT(--(TRIM($G$451:G492)="*"))&amp;".","")</f>
        <v/>
      </c>
    </row>
    <row r="493" spans="1:7">
      <c r="A493" s="155" t="str">
        <f>IF(TRIM(G493)="*",SUMPRODUCT(--(TRIM($G$451:G493)="*"))&amp;".","")</f>
        <v/>
      </c>
    </row>
    <row r="494" spans="1:7" s="59" customFormat="1">
      <c r="A494" s="155" t="str">
        <f>IF(TRIM(G494)="*",SUMPRODUCT(--(TRIM($G$451:G494)="*"))&amp;".","")</f>
        <v/>
      </c>
      <c r="C494" s="3"/>
      <c r="D494" s="3"/>
      <c r="E494" s="3"/>
    </row>
    <row r="495" spans="1:7" s="59" customFormat="1">
      <c r="A495" s="155" t="str">
        <f>IF(TRIM(G495)="*",SUMPRODUCT(--(TRIM($G$451:G495)="*"))&amp;".","")</f>
        <v/>
      </c>
      <c r="C495" s="3"/>
      <c r="D495" s="3"/>
      <c r="E495" s="3"/>
    </row>
    <row r="496" spans="1:7" s="59" customFormat="1">
      <c r="A496" s="155" t="str">
        <f>IF(TRIM(G496)="*",SUMPRODUCT(--(TRIM($G$451:G496)="*"))&amp;".","")</f>
        <v/>
      </c>
      <c r="C496" s="3"/>
      <c r="D496" s="3"/>
      <c r="E496" s="3"/>
    </row>
    <row r="497" spans="1:5" s="59" customFormat="1">
      <c r="A497" s="155" t="str">
        <f>IF(TRIM(G497)="*",SUMPRODUCT(--(TRIM($G$451:G497)="*"))&amp;".","")</f>
        <v/>
      </c>
      <c r="C497" s="3"/>
      <c r="D497" s="3"/>
      <c r="E497" s="3"/>
    </row>
    <row r="498" spans="1:5" s="59" customFormat="1">
      <c r="A498" s="155" t="str">
        <f>IF(TRIM(G498)="*",SUMPRODUCT(--(TRIM($G$451:G498)="*"))&amp;".","")</f>
        <v/>
      </c>
      <c r="C498" s="3"/>
      <c r="D498" s="3"/>
      <c r="E498" s="3"/>
    </row>
    <row r="499" spans="1:5" s="59" customFormat="1">
      <c r="A499" s="155" t="str">
        <f>IF(TRIM(G499)="*",SUMPRODUCT(--(TRIM($G$451:G499)="*"))&amp;".","")</f>
        <v/>
      </c>
      <c r="C499" s="3"/>
      <c r="D499" s="3"/>
      <c r="E499" s="3"/>
    </row>
    <row r="500" spans="1:5" s="59" customFormat="1">
      <c r="A500" s="155" t="str">
        <f>IF(TRIM(G500)="*",SUMPRODUCT(--(TRIM($G$451:G500)="*"))&amp;".","")</f>
        <v/>
      </c>
      <c r="C500" s="3"/>
      <c r="D500" s="3"/>
      <c r="E500" s="3"/>
    </row>
    <row r="501" spans="1:5" s="59" customFormat="1">
      <c r="A501" s="155" t="str">
        <f>IF(TRIM(G501)="*",SUMPRODUCT(--(TRIM($G$451:G501)="*"))&amp;".","")</f>
        <v/>
      </c>
      <c r="C501" s="3"/>
      <c r="D501" s="3"/>
      <c r="E501" s="3"/>
    </row>
    <row r="502" spans="1:5" s="59" customFormat="1">
      <c r="A502" s="155" t="str">
        <f>IF(TRIM(G502)="*",SUMPRODUCT(--(TRIM($G$451:G502)="*"))&amp;".","")</f>
        <v/>
      </c>
      <c r="C502" s="3"/>
      <c r="D502" s="3"/>
      <c r="E502" s="3"/>
    </row>
    <row r="503" spans="1:5" s="59" customFormat="1">
      <c r="A503" s="155" t="str">
        <f>IF(TRIM(G503)="*",SUMPRODUCT(--(TRIM($G$451:G503)="*"))&amp;".","")</f>
        <v/>
      </c>
      <c r="C503" s="3"/>
      <c r="D503" s="3"/>
      <c r="E503" s="3"/>
    </row>
    <row r="504" spans="1:5" s="59" customFormat="1">
      <c r="A504" s="155" t="str">
        <f>IF(TRIM(G504)="*",SUMPRODUCT(--(TRIM($G$451:G504)="*"))&amp;".","")</f>
        <v/>
      </c>
      <c r="C504" s="3"/>
      <c r="D504" s="3"/>
      <c r="E504" s="3"/>
    </row>
    <row r="505" spans="1:5" s="59" customFormat="1">
      <c r="A505" s="155" t="str">
        <f>IF(TRIM(G505)="*",SUMPRODUCT(--(TRIM($G$451:G505)="*"))&amp;".","")</f>
        <v/>
      </c>
      <c r="C505" s="3"/>
      <c r="D505" s="3"/>
      <c r="E505" s="3"/>
    </row>
    <row r="506" spans="1:5" s="59" customFormat="1">
      <c r="A506" s="155" t="str">
        <f>IF(TRIM(G506)="*",SUMPRODUCT(--(TRIM($G$451:G506)="*"))&amp;".","")</f>
        <v/>
      </c>
      <c r="C506" s="3"/>
      <c r="D506" s="3"/>
      <c r="E506" s="3"/>
    </row>
    <row r="507" spans="1:5" s="59" customFormat="1">
      <c r="A507" s="155" t="str">
        <f>IF(TRIM(G507)="*",SUMPRODUCT(--(TRIM($G$451:G507)="*"))&amp;".","")</f>
        <v/>
      </c>
      <c r="C507" s="3"/>
      <c r="D507" s="3"/>
      <c r="E507" s="3"/>
    </row>
    <row r="508" spans="1:5" s="59" customFormat="1">
      <c r="A508" s="155" t="str">
        <f>IF(TRIM(G508)="*",SUMPRODUCT(--(TRIM($G$451:G508)="*"))&amp;".","")</f>
        <v/>
      </c>
      <c r="C508" s="3"/>
      <c r="D508" s="3"/>
      <c r="E508" s="3"/>
    </row>
    <row r="509" spans="1:5" s="59" customFormat="1">
      <c r="A509" s="155" t="str">
        <f>IF(TRIM(G509)="*",SUMPRODUCT(--(TRIM($G$451:G509)="*"))&amp;".","")</f>
        <v/>
      </c>
      <c r="C509" s="3"/>
      <c r="D509" s="3"/>
      <c r="E509" s="3"/>
    </row>
    <row r="510" spans="1:5" s="59" customFormat="1">
      <c r="A510" s="155" t="str">
        <f>IF(TRIM(G510)="*",SUMPRODUCT(--(TRIM($G$451:G510)="*"))&amp;".","")</f>
        <v/>
      </c>
      <c r="C510" s="3"/>
      <c r="D510" s="3"/>
      <c r="E510" s="3"/>
    </row>
    <row r="511" spans="1:5" s="59" customFormat="1">
      <c r="A511" s="155" t="str">
        <f>IF(TRIM(G511)="*",SUMPRODUCT(--(TRIM($G$451:G511)="*"))&amp;".","")</f>
        <v/>
      </c>
      <c r="C511" s="3"/>
      <c r="D511" s="3"/>
      <c r="E511" s="3"/>
    </row>
    <row r="512" spans="1:5" s="59" customFormat="1">
      <c r="A512" s="155" t="str">
        <f>IF(TRIM(G512)="*",SUMPRODUCT(--(TRIM($G$451:G512)="*"))&amp;".","")</f>
        <v/>
      </c>
      <c r="C512" s="3"/>
      <c r="D512" s="3"/>
      <c r="E512" s="3"/>
    </row>
    <row r="513" spans="1:5" s="59" customFormat="1">
      <c r="A513" s="155" t="str">
        <f>IF(TRIM(G513)="*",SUMPRODUCT(--(TRIM($G$451:G513)="*"))&amp;".","")</f>
        <v/>
      </c>
      <c r="C513" s="3"/>
      <c r="D513" s="3"/>
      <c r="E513" s="3"/>
    </row>
    <row r="514" spans="1:5" s="59" customFormat="1">
      <c r="A514" s="155" t="str">
        <f>IF(TRIM(G514)="*",SUMPRODUCT(--(TRIM($G$451:G514)="*"))&amp;".","")</f>
        <v/>
      </c>
      <c r="C514" s="3"/>
      <c r="D514" s="3"/>
      <c r="E514" s="3"/>
    </row>
    <row r="515" spans="1:5" s="59" customFormat="1">
      <c r="A515" s="155" t="str">
        <f>IF(TRIM(G515)="*",SUMPRODUCT(--(TRIM($G$451:G515)="*"))&amp;".","")</f>
        <v/>
      </c>
      <c r="C515" s="3"/>
      <c r="D515" s="3"/>
      <c r="E515" s="3"/>
    </row>
    <row r="516" spans="1:5" s="59" customFormat="1">
      <c r="A516" s="155" t="str">
        <f>IF(TRIM(G516)="*",SUMPRODUCT(--(TRIM($G$451:G516)="*"))&amp;".","")</f>
        <v/>
      </c>
      <c r="C516" s="3"/>
      <c r="D516" s="3"/>
      <c r="E516" s="3"/>
    </row>
    <row r="517" spans="1:5" s="59" customFormat="1">
      <c r="A517" s="155" t="str">
        <f>IF(TRIM(G517)="*",SUMPRODUCT(--(TRIM($G$451:G517)="*"))&amp;".","")</f>
        <v/>
      </c>
      <c r="C517" s="3"/>
      <c r="D517" s="3"/>
      <c r="E517" s="3"/>
    </row>
    <row r="518" spans="1:5" s="59" customFormat="1">
      <c r="A518" s="155" t="str">
        <f>IF(TRIM(G518)="*",SUMPRODUCT(--(TRIM($G$451:G518)="*"))&amp;".","")</f>
        <v/>
      </c>
      <c r="C518" s="3"/>
      <c r="D518" s="3"/>
      <c r="E518" s="3"/>
    </row>
    <row r="519" spans="1:5" s="59" customFormat="1">
      <c r="A519" s="155" t="str">
        <f>IF(TRIM(G519)="*",SUMPRODUCT(--(TRIM($G$451:G519)="*"))&amp;".","")</f>
        <v/>
      </c>
      <c r="C519" s="3"/>
      <c r="D519" s="3"/>
      <c r="E519" s="3"/>
    </row>
    <row r="520" spans="1:5" s="59" customFormat="1">
      <c r="A520" s="155" t="str">
        <f>IF(TRIM(G520)="*",SUMPRODUCT(--(TRIM($G$451:G520)="*"))&amp;".","")</f>
        <v/>
      </c>
      <c r="C520" s="3"/>
      <c r="D520" s="3"/>
      <c r="E520" s="3"/>
    </row>
    <row r="521" spans="1:5" s="59" customFormat="1">
      <c r="A521" s="155" t="str">
        <f>IF(TRIM(G521)="*",SUMPRODUCT(--(TRIM($G$451:G521)="*"))&amp;".","")</f>
        <v/>
      </c>
      <c r="C521" s="3"/>
      <c r="D521" s="3"/>
      <c r="E521" s="3"/>
    </row>
    <row r="522" spans="1:5" s="59" customFormat="1">
      <c r="A522" s="155" t="str">
        <f>IF(TRIM(G522)="*",SUMPRODUCT(--(TRIM($G$451:G522)="*"))&amp;".","")</f>
        <v/>
      </c>
      <c r="C522" s="3"/>
      <c r="D522" s="3"/>
      <c r="E522" s="3"/>
    </row>
    <row r="523" spans="1:5" s="59" customFormat="1">
      <c r="A523" s="155" t="str">
        <f>IF(TRIM(G523)="*",SUMPRODUCT(--(TRIM($G$451:G523)="*"))&amp;".","")</f>
        <v/>
      </c>
      <c r="C523" s="3"/>
      <c r="D523" s="3"/>
      <c r="E523" s="3"/>
    </row>
    <row r="524" spans="1:5" s="59" customFormat="1">
      <c r="A524" s="155" t="str">
        <f>IF(TRIM(G524)="*",SUMPRODUCT(--(TRIM($G$451:G524)="*"))&amp;".","")</f>
        <v/>
      </c>
      <c r="C524" s="3"/>
      <c r="D524" s="3"/>
      <c r="E524" s="3"/>
    </row>
    <row r="525" spans="1:5" s="59" customFormat="1">
      <c r="A525" s="155" t="str">
        <f>IF(TRIM(G525)="*",SUMPRODUCT(--(TRIM($G$451:G525)="*"))&amp;".","")</f>
        <v/>
      </c>
      <c r="C525" s="3"/>
      <c r="D525" s="3"/>
      <c r="E525" s="3"/>
    </row>
    <row r="526" spans="1:5" s="59" customFormat="1">
      <c r="A526" s="155" t="str">
        <f>IF(TRIM(G526)="*",SUMPRODUCT(--(TRIM($G$451:G526)="*"))&amp;".","")</f>
        <v/>
      </c>
      <c r="C526" s="3"/>
      <c r="D526" s="3"/>
      <c r="E526" s="3"/>
    </row>
    <row r="527" spans="1:5" s="59" customFormat="1">
      <c r="A527" s="155" t="str">
        <f>IF(TRIM(G527)="*",SUMPRODUCT(--(TRIM($G$451:G527)="*"))&amp;".","")</f>
        <v/>
      </c>
      <c r="C527" s="3"/>
      <c r="D527" s="3"/>
      <c r="E527" s="3"/>
    </row>
    <row r="528" spans="1:5" s="59" customFormat="1">
      <c r="A528" s="155" t="str">
        <f>IF(TRIM(G528)="*",SUMPRODUCT(--(TRIM($G$451:G528)="*"))&amp;".","")</f>
        <v/>
      </c>
      <c r="C528" s="3"/>
      <c r="D528" s="3"/>
      <c r="E528" s="3"/>
    </row>
    <row r="529" spans="1:5" s="59" customFormat="1">
      <c r="A529" s="155" t="str">
        <f>IF(TRIM(G529)="*",SUMPRODUCT(--(TRIM($G$451:G529)="*"))&amp;".","")</f>
        <v/>
      </c>
      <c r="C529" s="3"/>
      <c r="D529" s="3"/>
      <c r="E529" s="3"/>
    </row>
    <row r="530" spans="1:5" s="59" customFormat="1">
      <c r="A530" s="155" t="str">
        <f>IF(TRIM(G530)="*",SUMPRODUCT(--(TRIM($G$451:G530)="*"))&amp;".","")</f>
        <v/>
      </c>
      <c r="C530" s="3"/>
      <c r="D530" s="3"/>
      <c r="E530" s="3"/>
    </row>
    <row r="531" spans="1:5" s="59" customFormat="1">
      <c r="A531" s="155" t="str">
        <f>IF(TRIM(G531)="*",SUMPRODUCT(--(TRIM($G$451:G531)="*"))&amp;".","")</f>
        <v/>
      </c>
      <c r="C531" s="3"/>
      <c r="D531" s="3"/>
      <c r="E531" s="3"/>
    </row>
    <row r="532" spans="1:5" s="59" customFormat="1">
      <c r="A532" s="155" t="str">
        <f>IF(TRIM(G532)="*",SUMPRODUCT(--(TRIM($G$451:G532)="*"))&amp;".","")</f>
        <v/>
      </c>
      <c r="C532" s="3"/>
      <c r="D532" s="3"/>
      <c r="E532" s="3"/>
    </row>
    <row r="533" spans="1:5" s="59" customFormat="1">
      <c r="A533" s="155" t="str">
        <f>IF(TRIM(G533)="*",SUMPRODUCT(--(TRIM($G$451:G533)="*"))&amp;".","")</f>
        <v/>
      </c>
      <c r="C533" s="3"/>
      <c r="D533" s="3"/>
      <c r="E533" s="3"/>
    </row>
    <row r="534" spans="1:5" s="59" customFormat="1">
      <c r="A534" s="155" t="str">
        <f>IF(TRIM(G534)="*",SUMPRODUCT(--(TRIM($G$451:G534)="*"))&amp;".","")</f>
        <v/>
      </c>
      <c r="C534" s="3"/>
      <c r="D534" s="3"/>
      <c r="E534" s="3"/>
    </row>
    <row r="535" spans="1:5" s="59" customFormat="1">
      <c r="A535" s="155" t="str">
        <f>IF(TRIM(G535)="*",SUMPRODUCT(--(TRIM($G$451:G535)="*"))&amp;".","")</f>
        <v/>
      </c>
      <c r="C535" s="3"/>
      <c r="D535" s="3"/>
      <c r="E535" s="3"/>
    </row>
    <row r="536" spans="1:5" s="59" customFormat="1">
      <c r="A536" s="155" t="str">
        <f>IF(TRIM(G536)="*",SUMPRODUCT(--(TRIM($G$451:G536)="*"))&amp;".","")</f>
        <v/>
      </c>
      <c r="C536" s="3"/>
      <c r="D536" s="3"/>
      <c r="E536" s="3"/>
    </row>
    <row r="537" spans="1:5" s="59" customFormat="1">
      <c r="A537" s="155" t="str">
        <f>IF(TRIM(G537)="*",SUMPRODUCT(--(TRIM($G$451:G537)="*"))&amp;".","")</f>
        <v/>
      </c>
      <c r="C537" s="3"/>
      <c r="D537" s="3"/>
      <c r="E537" s="3"/>
    </row>
    <row r="538" spans="1:5" s="59" customFormat="1">
      <c r="A538" s="155" t="str">
        <f>IF(TRIM(G538)="*",SUMPRODUCT(--(TRIM($G$451:G538)="*"))&amp;".","")</f>
        <v/>
      </c>
      <c r="C538" s="3"/>
      <c r="D538" s="3"/>
      <c r="E538" s="3"/>
    </row>
    <row r="539" spans="1:5" s="59" customFormat="1">
      <c r="A539" s="155" t="str">
        <f>IF(TRIM(G539)="*",SUMPRODUCT(--(TRIM($G$451:G539)="*"))&amp;".","")</f>
        <v/>
      </c>
      <c r="C539" s="3"/>
      <c r="D539" s="3"/>
      <c r="E539" s="3"/>
    </row>
    <row r="540" spans="1:5" s="59" customFormat="1">
      <c r="A540" s="155" t="str">
        <f>IF(TRIM(G540)="*",SUMPRODUCT(--(TRIM($G$451:G540)="*"))&amp;".","")</f>
        <v/>
      </c>
      <c r="C540" s="3"/>
      <c r="D540" s="3"/>
      <c r="E540" s="3"/>
    </row>
    <row r="541" spans="1:5" s="59" customFormat="1">
      <c r="A541" s="155" t="str">
        <f>IF(TRIM(G541)="*",SUMPRODUCT(--(TRIM($G$451:G541)="*"))&amp;".","")</f>
        <v/>
      </c>
      <c r="C541" s="3"/>
      <c r="D541" s="3"/>
      <c r="E541" s="3"/>
    </row>
    <row r="542" spans="1:5" s="59" customFormat="1">
      <c r="A542" s="155" t="str">
        <f>IF(TRIM(G542)="*",SUMPRODUCT(--(TRIM($G$451:G542)="*"))&amp;".","")</f>
        <v/>
      </c>
      <c r="C542" s="3"/>
      <c r="D542" s="3"/>
      <c r="E542" s="3"/>
    </row>
    <row r="543" spans="1:5" s="59" customFormat="1">
      <c r="A543" s="155" t="str">
        <f>IF(TRIM(G543)="*",SUMPRODUCT(--(TRIM($G$451:G543)="*"))&amp;".","")</f>
        <v/>
      </c>
      <c r="C543" s="3"/>
      <c r="D543" s="3"/>
      <c r="E543" s="3"/>
    </row>
    <row r="544" spans="1:5" s="59" customFormat="1">
      <c r="A544" s="155" t="str">
        <f>IF(TRIM(G544)="*",SUMPRODUCT(--(TRIM($G$451:G544)="*"))&amp;".","")</f>
        <v/>
      </c>
      <c r="C544" s="3"/>
      <c r="D544" s="3"/>
      <c r="E544" s="3"/>
    </row>
    <row r="545" spans="1:5" s="59" customFormat="1">
      <c r="A545" s="155" t="str">
        <f>IF(TRIM(G545)="*",SUMPRODUCT(--(TRIM($G$451:G545)="*"))&amp;".","")</f>
        <v/>
      </c>
      <c r="C545" s="3"/>
      <c r="D545" s="3"/>
      <c r="E545" s="3"/>
    </row>
    <row r="546" spans="1:5" s="59" customFormat="1">
      <c r="A546" s="155" t="str">
        <f>IF(TRIM(G546)="*",SUMPRODUCT(--(TRIM($G$451:G546)="*"))&amp;".","")</f>
        <v/>
      </c>
      <c r="C546" s="3"/>
      <c r="D546" s="3"/>
      <c r="E546" s="3"/>
    </row>
    <row r="547" spans="1:5" s="59" customFormat="1">
      <c r="A547" s="155" t="str">
        <f>IF(TRIM(G547)="*",SUMPRODUCT(--(TRIM($G$451:G547)="*"))&amp;".","")</f>
        <v/>
      </c>
      <c r="C547" s="3"/>
      <c r="D547" s="3"/>
      <c r="E547" s="3"/>
    </row>
    <row r="548" spans="1:5" s="59" customFormat="1">
      <c r="A548" s="155" t="str">
        <f>IF(TRIM(G548)="*",SUMPRODUCT(--(TRIM($G$451:G548)="*"))&amp;".","")</f>
        <v/>
      </c>
      <c r="C548" s="3"/>
      <c r="D548" s="3"/>
      <c r="E548" s="3"/>
    </row>
    <row r="549" spans="1:5" s="59" customFormat="1">
      <c r="A549" s="155" t="str">
        <f>IF(TRIM(G549)="*",SUMPRODUCT(--(TRIM($G$451:G549)="*"))&amp;".","")</f>
        <v/>
      </c>
      <c r="C549" s="3"/>
      <c r="D549" s="3"/>
      <c r="E549" s="3"/>
    </row>
    <row r="550" spans="1:5" s="59" customFormat="1">
      <c r="A550" s="155" t="str">
        <f>IF(TRIM(G550)="*",SUMPRODUCT(--(TRIM($G$451:G550)="*"))&amp;".","")</f>
        <v/>
      </c>
      <c r="C550" s="3"/>
      <c r="D550" s="3"/>
      <c r="E550" s="3"/>
    </row>
    <row r="551" spans="1:5" s="59" customFormat="1">
      <c r="A551" s="155" t="str">
        <f>IF(TRIM(G551)="*",SUMPRODUCT(--(TRIM($G$451:G551)="*"))&amp;".","")</f>
        <v/>
      </c>
      <c r="C551" s="3"/>
      <c r="D551" s="3"/>
      <c r="E551" s="3"/>
    </row>
    <row r="552" spans="1:5" s="59" customFormat="1">
      <c r="A552" s="155" t="str">
        <f>IF(TRIM(G552)="*",SUMPRODUCT(--(TRIM($G$451:G552)="*"))&amp;".","")</f>
        <v/>
      </c>
      <c r="C552" s="3"/>
      <c r="D552" s="3"/>
      <c r="E552" s="3"/>
    </row>
    <row r="553" spans="1:5" s="59" customFormat="1">
      <c r="A553" s="155" t="str">
        <f>IF(TRIM(G553)="*",SUMPRODUCT(--(TRIM($G$451:G553)="*"))&amp;".","")</f>
        <v/>
      </c>
      <c r="C553" s="3"/>
      <c r="D553" s="3"/>
      <c r="E553" s="3"/>
    </row>
    <row r="554" spans="1:5" s="59" customFormat="1">
      <c r="A554" s="155" t="str">
        <f>IF(TRIM(G554)="*",SUMPRODUCT(--(TRIM($G$451:G554)="*"))&amp;".","")</f>
        <v/>
      </c>
      <c r="C554" s="3"/>
      <c r="D554" s="3"/>
      <c r="E554" s="3"/>
    </row>
    <row r="555" spans="1:5" s="59" customFormat="1">
      <c r="A555" s="155" t="str">
        <f>IF(TRIM(G555)="*",SUMPRODUCT(--(TRIM($G$451:G555)="*"))&amp;".","")</f>
        <v/>
      </c>
      <c r="C555" s="3"/>
      <c r="D555" s="3"/>
      <c r="E555" s="3"/>
    </row>
    <row r="556" spans="1:5" s="59" customFormat="1">
      <c r="A556" s="155" t="str">
        <f>IF(TRIM(G556)="*",SUMPRODUCT(--(TRIM($G$451:G556)="*"))&amp;".","")</f>
        <v/>
      </c>
      <c r="C556" s="3"/>
      <c r="D556" s="3"/>
      <c r="E556" s="3"/>
    </row>
    <row r="557" spans="1:5" s="59" customFormat="1">
      <c r="A557" s="155" t="str">
        <f>IF(TRIM(G557)="*",SUMPRODUCT(--(TRIM($G$451:G557)="*"))&amp;".","")</f>
        <v/>
      </c>
      <c r="C557" s="3"/>
      <c r="D557" s="3"/>
      <c r="E557" s="3"/>
    </row>
    <row r="558" spans="1:5" s="59" customFormat="1">
      <c r="A558" s="155" t="str">
        <f>IF(TRIM(G558)="*",SUMPRODUCT(--(TRIM($G$451:G558)="*"))&amp;".","")</f>
        <v/>
      </c>
      <c r="C558" s="3"/>
      <c r="D558" s="3"/>
      <c r="E558" s="3"/>
    </row>
    <row r="559" spans="1:5" s="59" customFormat="1">
      <c r="A559" s="155" t="str">
        <f>IF(TRIM(G559)="*",SUMPRODUCT(--(TRIM($G$451:G559)="*"))&amp;".","")</f>
        <v/>
      </c>
      <c r="C559" s="3"/>
      <c r="D559" s="3"/>
      <c r="E559" s="3"/>
    </row>
    <row r="560" spans="1:5" s="59" customFormat="1">
      <c r="A560" s="155" t="str">
        <f>IF(TRIM(G560)="*",SUMPRODUCT(--(TRIM($G$451:G560)="*"))&amp;".","")</f>
        <v/>
      </c>
      <c r="C560" s="3"/>
      <c r="D560" s="3"/>
      <c r="E560" s="3"/>
    </row>
    <row r="561" spans="1:5" s="59" customFormat="1">
      <c r="A561" s="155" t="str">
        <f>IF(TRIM(G561)="*",SUMPRODUCT(--(TRIM($G$451:G561)="*"))&amp;".","")</f>
        <v/>
      </c>
      <c r="C561" s="3"/>
      <c r="D561" s="3"/>
      <c r="E561" s="3"/>
    </row>
    <row r="562" spans="1:5" s="59" customFormat="1">
      <c r="A562" s="155" t="str">
        <f>IF(TRIM(G562)="*",SUMPRODUCT(--(TRIM($G$451:G562)="*"))&amp;".","")</f>
        <v/>
      </c>
      <c r="C562" s="3"/>
      <c r="D562" s="3"/>
      <c r="E562" s="3"/>
    </row>
    <row r="563" spans="1:5" s="59" customFormat="1">
      <c r="A563" s="155" t="str">
        <f>IF(TRIM(G563)="*",SUMPRODUCT(--(TRIM($G$451:G563)="*"))&amp;".","")</f>
        <v/>
      </c>
      <c r="C563" s="3"/>
      <c r="D563" s="3"/>
      <c r="E563" s="3"/>
    </row>
    <row r="564" spans="1:5" s="59" customFormat="1">
      <c r="A564" s="155" t="str">
        <f>IF(TRIM(G564)="*",SUMPRODUCT(--(TRIM($G$451:G564)="*"))&amp;".","")</f>
        <v/>
      </c>
      <c r="C564" s="3"/>
      <c r="D564" s="3"/>
      <c r="E564" s="3"/>
    </row>
    <row r="565" spans="1:5" s="59" customFormat="1">
      <c r="A565" s="155" t="str">
        <f>IF(TRIM(G565)="*",SUMPRODUCT(--(TRIM($G$451:G565)="*"))&amp;".","")</f>
        <v/>
      </c>
      <c r="C565" s="3"/>
      <c r="D565" s="3"/>
      <c r="E565" s="3"/>
    </row>
    <row r="566" spans="1:5" s="59" customFormat="1">
      <c r="A566" s="155" t="str">
        <f>IF(TRIM(G566)="*",SUMPRODUCT(--(TRIM($G$451:G566)="*"))&amp;".","")</f>
        <v/>
      </c>
      <c r="C566" s="3"/>
      <c r="D566" s="3"/>
      <c r="E566" s="3"/>
    </row>
    <row r="567" spans="1:5" s="59" customFormat="1">
      <c r="A567" s="155" t="str">
        <f>IF(TRIM(G567)="*",SUMPRODUCT(--(TRIM($G$451:G567)="*"))&amp;".","")</f>
        <v/>
      </c>
      <c r="C567" s="3"/>
      <c r="D567" s="3"/>
      <c r="E567" s="3"/>
    </row>
    <row r="568" spans="1:5" s="59" customFormat="1">
      <c r="A568" s="155" t="str">
        <f>IF(TRIM(G568)="*",SUMPRODUCT(--(TRIM($G$451:G568)="*"))&amp;".","")</f>
        <v/>
      </c>
      <c r="C568" s="3"/>
      <c r="D568" s="3"/>
      <c r="E568" s="3"/>
    </row>
    <row r="569" spans="1:5" s="59" customFormat="1">
      <c r="A569" s="155" t="str">
        <f>IF(TRIM(G569)="*",SUMPRODUCT(--(TRIM($G$451:G569)="*"))&amp;".","")</f>
        <v/>
      </c>
      <c r="C569" s="3"/>
      <c r="D569" s="3"/>
      <c r="E569" s="3"/>
    </row>
    <row r="570" spans="1:5" s="59" customFormat="1">
      <c r="A570" s="155" t="str">
        <f>IF(TRIM(G570)="*",SUMPRODUCT(--(TRIM($G$451:G570)="*"))&amp;".","")</f>
        <v/>
      </c>
      <c r="C570" s="3"/>
      <c r="D570" s="3"/>
      <c r="E570" s="3"/>
    </row>
    <row r="571" spans="1:5" s="59" customFormat="1">
      <c r="A571" s="155" t="str">
        <f>IF(TRIM(G571)="*",SUMPRODUCT(--(TRIM($G$451:G571)="*"))&amp;".","")</f>
        <v/>
      </c>
      <c r="C571" s="3"/>
      <c r="D571" s="3"/>
      <c r="E571" s="3"/>
    </row>
    <row r="572" spans="1:5" s="59" customFormat="1">
      <c r="A572" s="155" t="str">
        <f>IF(TRIM(G572)="*",SUMPRODUCT(--(TRIM($G$451:G572)="*"))&amp;".","")</f>
        <v/>
      </c>
      <c r="C572" s="3"/>
      <c r="D572" s="3"/>
      <c r="E572" s="3"/>
    </row>
    <row r="573" spans="1:5" s="59" customFormat="1">
      <c r="A573" s="155" t="str">
        <f>IF(TRIM(G573)="*",SUMPRODUCT(--(TRIM($G$451:G573)="*"))&amp;".","")</f>
        <v/>
      </c>
      <c r="C573" s="3"/>
      <c r="D573" s="3"/>
      <c r="E573" s="3"/>
    </row>
    <row r="574" spans="1:5" s="59" customFormat="1">
      <c r="A574" s="155" t="str">
        <f>IF(TRIM(G574)="*",SUMPRODUCT(--(TRIM($G$451:G574)="*"))&amp;".","")</f>
        <v/>
      </c>
      <c r="C574" s="3"/>
      <c r="D574" s="3"/>
      <c r="E574" s="3"/>
    </row>
    <row r="575" spans="1:5" s="59" customFormat="1">
      <c r="A575" s="155" t="str">
        <f>IF(TRIM(G575)="*",SUMPRODUCT(--(TRIM($G$451:G575)="*"))&amp;".","")</f>
        <v/>
      </c>
      <c r="C575" s="3"/>
      <c r="D575" s="3"/>
      <c r="E575" s="3"/>
    </row>
    <row r="576" spans="1:5" s="59" customFormat="1">
      <c r="A576" s="155" t="str">
        <f>IF(TRIM(G576)="*",SUMPRODUCT(--(TRIM($G$451:G576)="*"))&amp;".","")</f>
        <v/>
      </c>
      <c r="C576" s="3"/>
      <c r="D576" s="3"/>
      <c r="E576" s="3"/>
    </row>
    <row r="577" spans="1:5" s="59" customFormat="1">
      <c r="A577" s="155" t="str">
        <f>IF(TRIM(G577)="*",SUMPRODUCT(--(TRIM($G$451:G577)="*"))&amp;".","")</f>
        <v/>
      </c>
      <c r="C577" s="3"/>
      <c r="D577" s="3"/>
      <c r="E577" s="3"/>
    </row>
    <row r="578" spans="1:5" s="59" customFormat="1">
      <c r="A578" s="155" t="str">
        <f>IF(TRIM(G578)="*",SUMPRODUCT(--(TRIM($G$451:G578)="*"))&amp;".","")</f>
        <v/>
      </c>
      <c r="C578" s="3"/>
      <c r="D578" s="3"/>
      <c r="E578" s="3"/>
    </row>
    <row r="579" spans="1:5" s="59" customFormat="1">
      <c r="A579" s="155" t="str">
        <f>IF(TRIM(G579)="*",SUMPRODUCT(--(TRIM($G$451:G579)="*"))&amp;".","")</f>
        <v/>
      </c>
      <c r="C579" s="3"/>
      <c r="D579" s="3"/>
      <c r="E579" s="3"/>
    </row>
    <row r="580" spans="1:5" s="59" customFormat="1">
      <c r="A580" s="155" t="str">
        <f>IF(TRIM(G580)="*",SUMPRODUCT(--(TRIM($G$451:G580)="*"))&amp;".","")</f>
        <v/>
      </c>
      <c r="C580" s="3"/>
      <c r="D580" s="3"/>
      <c r="E580" s="3"/>
    </row>
    <row r="581" spans="1:5" s="59" customFormat="1">
      <c r="A581" s="155" t="str">
        <f>IF(TRIM(G581)="*",SUMPRODUCT(--(TRIM($G$451:G581)="*"))&amp;".","")</f>
        <v/>
      </c>
      <c r="C581" s="3"/>
      <c r="D581" s="3"/>
      <c r="E581" s="3"/>
    </row>
    <row r="582" spans="1:5" s="59" customFormat="1">
      <c r="A582" s="155" t="str">
        <f>IF(TRIM(G582)="*",SUMPRODUCT(--(TRIM($G$451:G582)="*"))&amp;".","")</f>
        <v/>
      </c>
      <c r="C582" s="3"/>
      <c r="D582" s="3"/>
      <c r="E582" s="3"/>
    </row>
    <row r="583" spans="1:5" s="59" customFormat="1">
      <c r="A583" s="155" t="str">
        <f>IF(TRIM(G583)="*",SUMPRODUCT(--(TRIM($G$451:G583)="*"))&amp;".","")</f>
        <v/>
      </c>
      <c r="C583" s="3"/>
      <c r="D583" s="3"/>
      <c r="E583" s="3"/>
    </row>
    <row r="584" spans="1:5" s="59" customFormat="1">
      <c r="A584" s="155" t="str">
        <f>IF(TRIM(G584)="*",SUMPRODUCT(--(TRIM($G$451:G584)="*"))&amp;".","")</f>
        <v/>
      </c>
      <c r="C584" s="3"/>
      <c r="D584" s="3"/>
      <c r="E584" s="3"/>
    </row>
    <row r="585" spans="1:5" s="59" customFormat="1">
      <c r="A585" s="155" t="str">
        <f>IF(TRIM(G585)="*",SUMPRODUCT(--(TRIM($G$451:G585)="*"))&amp;".","")</f>
        <v/>
      </c>
      <c r="C585" s="3"/>
      <c r="D585" s="3"/>
      <c r="E585" s="3"/>
    </row>
    <row r="586" spans="1:5" s="59" customFormat="1">
      <c r="A586" s="155" t="str">
        <f>IF(TRIM(G586)="*",SUMPRODUCT(--(TRIM($G$451:G586)="*"))&amp;".","")</f>
        <v/>
      </c>
      <c r="C586" s="3"/>
      <c r="D586" s="3"/>
      <c r="E586" s="3"/>
    </row>
    <row r="587" spans="1:5" s="59" customFormat="1">
      <c r="A587" s="155" t="str">
        <f>IF(TRIM(G587)="*",SUMPRODUCT(--(TRIM($G$451:G587)="*"))&amp;".","")</f>
        <v/>
      </c>
      <c r="C587" s="3"/>
      <c r="D587" s="3"/>
      <c r="E587" s="3"/>
    </row>
    <row r="588" spans="1:5" s="59" customFormat="1">
      <c r="A588" s="155" t="str">
        <f>IF(TRIM(G588)="*",SUMPRODUCT(--(TRIM($G$451:G588)="*"))&amp;".","")</f>
        <v/>
      </c>
      <c r="C588" s="3"/>
      <c r="D588" s="3"/>
      <c r="E588" s="3"/>
    </row>
    <row r="589" spans="1:5" s="59" customFormat="1">
      <c r="A589" s="155" t="str">
        <f>IF(TRIM(G589)="*",SUMPRODUCT(--(TRIM($G$451:G589)="*"))&amp;".","")</f>
        <v/>
      </c>
      <c r="C589" s="3"/>
      <c r="D589" s="3"/>
      <c r="E589" s="3"/>
    </row>
    <row r="590" spans="1:5" s="59" customFormat="1">
      <c r="A590" s="155" t="str">
        <f>IF(TRIM(G590)="*",SUMPRODUCT(--(TRIM($G$451:G590)="*"))&amp;".","")</f>
        <v/>
      </c>
      <c r="C590" s="3"/>
      <c r="D590" s="3"/>
      <c r="E590" s="3"/>
    </row>
    <row r="591" spans="1:5" s="59" customFormat="1">
      <c r="A591" s="155" t="str">
        <f>IF(TRIM(G591)="*",SUMPRODUCT(--(TRIM($G$451:G591)="*"))&amp;".","")</f>
        <v/>
      </c>
      <c r="C591" s="3"/>
      <c r="D591" s="3"/>
      <c r="E591" s="3"/>
    </row>
    <row r="592" spans="1:5" s="59" customFormat="1">
      <c r="A592" s="155" t="str">
        <f>IF(TRIM(G592)="*",SUMPRODUCT(--(TRIM($G$451:G592)="*"))&amp;".","")</f>
        <v/>
      </c>
      <c r="C592" s="3"/>
      <c r="D592" s="3"/>
      <c r="E592" s="3"/>
    </row>
    <row r="593" spans="1:5" s="59" customFormat="1">
      <c r="A593" s="155" t="str">
        <f>IF(TRIM(G593)="*",SUMPRODUCT(--(TRIM($G$451:G593)="*"))&amp;".","")</f>
        <v/>
      </c>
      <c r="C593" s="3"/>
      <c r="D593" s="3"/>
      <c r="E593" s="3"/>
    </row>
    <row r="594" spans="1:5" s="59" customFormat="1">
      <c r="A594" s="155" t="str">
        <f>IF(TRIM(G594)="*",SUMPRODUCT(--(TRIM($G$451:G594)="*"))&amp;".","")</f>
        <v/>
      </c>
      <c r="C594" s="3"/>
      <c r="D594" s="3"/>
      <c r="E594" s="3"/>
    </row>
    <row r="595" spans="1:5" s="59" customFormat="1">
      <c r="A595" s="155" t="str">
        <f>IF(TRIM(G595)="*",SUMPRODUCT(--(TRIM($G$451:G595)="*"))&amp;".","")</f>
        <v/>
      </c>
      <c r="C595" s="3"/>
      <c r="D595" s="3"/>
      <c r="E595" s="3"/>
    </row>
    <row r="596" spans="1:5" s="59" customFormat="1">
      <c r="A596" s="155" t="str">
        <f>IF(TRIM(G596)="*",SUMPRODUCT(--(TRIM($G$451:G596)="*"))&amp;".","")</f>
        <v/>
      </c>
      <c r="C596" s="3"/>
      <c r="D596" s="3"/>
      <c r="E596" s="3"/>
    </row>
    <row r="597" spans="1:5" s="59" customFormat="1">
      <c r="A597" s="155" t="str">
        <f>IF(TRIM(G597)="*",SUMPRODUCT(--(TRIM($G$451:G597)="*"))&amp;".","")</f>
        <v/>
      </c>
      <c r="C597" s="3"/>
      <c r="D597" s="3"/>
      <c r="E597" s="3"/>
    </row>
    <row r="598" spans="1:5" s="59" customFormat="1">
      <c r="A598" s="155" t="str">
        <f>IF(TRIM(G598)="*",SUMPRODUCT(--(TRIM($G$451:G598)="*"))&amp;".","")</f>
        <v/>
      </c>
      <c r="C598" s="3"/>
      <c r="D598" s="3"/>
      <c r="E598" s="3"/>
    </row>
    <row r="599" spans="1:5" s="59" customFormat="1">
      <c r="A599" s="155" t="str">
        <f>IF(TRIM(G599)="*",SUMPRODUCT(--(TRIM($G$451:G599)="*"))&amp;".","")</f>
        <v/>
      </c>
      <c r="C599" s="3"/>
      <c r="D599" s="3"/>
      <c r="E599" s="3"/>
    </row>
    <row r="600" spans="1:5" s="59" customFormat="1">
      <c r="A600" s="155" t="str">
        <f>IF(TRIM(G600)="*",SUMPRODUCT(--(TRIM($G$451:G600)="*"))&amp;".","")</f>
        <v/>
      </c>
      <c r="C600" s="3"/>
      <c r="D600" s="3"/>
      <c r="E600" s="3"/>
    </row>
    <row r="601" spans="1:5" s="59" customFormat="1">
      <c r="A601" s="155" t="str">
        <f>IF(TRIM(G601)="*",SUMPRODUCT(--(TRIM($G$451:G601)="*"))&amp;".","")</f>
        <v/>
      </c>
      <c r="C601" s="3"/>
      <c r="D601" s="3"/>
      <c r="E601" s="3"/>
    </row>
    <row r="602" spans="1:5" s="59" customFormat="1">
      <c r="A602" s="155" t="str">
        <f>IF(TRIM(G602)="*",SUMPRODUCT(--(TRIM($G$451:G602)="*"))&amp;".","")</f>
        <v/>
      </c>
      <c r="C602" s="3"/>
      <c r="D602" s="3"/>
      <c r="E602" s="3"/>
    </row>
    <row r="603" spans="1:5" s="59" customFormat="1">
      <c r="A603" s="155" t="str">
        <f>IF(TRIM(G603)="*",SUMPRODUCT(--(TRIM($G$451:G603)="*"))&amp;".","")</f>
        <v/>
      </c>
      <c r="C603" s="3"/>
      <c r="D603" s="3"/>
      <c r="E603" s="3"/>
    </row>
    <row r="604" spans="1:5" s="59" customFormat="1">
      <c r="A604" s="155" t="str">
        <f>IF(TRIM(G604)="*",SUMPRODUCT(--(TRIM($G$451:G604)="*"))&amp;".","")</f>
        <v/>
      </c>
      <c r="C604" s="3"/>
      <c r="D604" s="3"/>
      <c r="E604" s="3"/>
    </row>
    <row r="605" spans="1:5" s="59" customFormat="1">
      <c r="A605" s="155" t="str">
        <f>IF(TRIM(G605)="*",SUMPRODUCT(--(TRIM($G$451:G605)="*"))&amp;".","")</f>
        <v/>
      </c>
      <c r="C605" s="3"/>
      <c r="D605" s="3"/>
      <c r="E605" s="3"/>
    </row>
    <row r="606" spans="1:5" s="59" customFormat="1">
      <c r="A606" s="155" t="str">
        <f>IF(TRIM(G606)="*",SUMPRODUCT(--(TRIM($G$451:G606)="*"))&amp;".","")</f>
        <v/>
      </c>
      <c r="C606" s="3"/>
      <c r="D606" s="3"/>
      <c r="E606" s="3"/>
    </row>
    <row r="607" spans="1:5" s="59" customFormat="1">
      <c r="A607" s="155" t="str">
        <f>IF(TRIM(G607)="*",SUMPRODUCT(--(TRIM($G$451:G607)="*"))&amp;".","")</f>
        <v/>
      </c>
      <c r="C607" s="3"/>
      <c r="D607" s="3"/>
      <c r="E607" s="3"/>
    </row>
    <row r="608" spans="1:5" s="59" customFormat="1">
      <c r="A608" s="155" t="str">
        <f>IF(TRIM(G608)="*",SUMPRODUCT(--(TRIM($G$451:G608)="*"))&amp;".","")</f>
        <v/>
      </c>
      <c r="C608" s="3"/>
      <c r="D608" s="3"/>
      <c r="E608" s="3"/>
    </row>
    <row r="609" spans="1:5" s="59" customFormat="1">
      <c r="A609" s="155" t="str">
        <f>IF(TRIM(G609)="*",SUMPRODUCT(--(TRIM($G$451:G609)="*"))&amp;".","")</f>
        <v/>
      </c>
      <c r="C609" s="3"/>
      <c r="D609" s="3"/>
      <c r="E609" s="3"/>
    </row>
    <row r="610" spans="1:5" s="59" customFormat="1">
      <c r="A610" s="155" t="str">
        <f>IF(TRIM(G610)="*",SUMPRODUCT(--(TRIM($G$451:G610)="*"))&amp;".","")</f>
        <v/>
      </c>
      <c r="C610" s="3"/>
      <c r="D610" s="3"/>
      <c r="E610" s="3"/>
    </row>
    <row r="611" spans="1:5" s="59" customFormat="1">
      <c r="A611" s="155" t="str">
        <f>IF(TRIM(G611)="*",SUMPRODUCT(--(TRIM($G$451:G611)="*"))&amp;".","")</f>
        <v/>
      </c>
      <c r="C611" s="3"/>
      <c r="D611" s="3"/>
      <c r="E611" s="3"/>
    </row>
    <row r="612" spans="1:5" s="59" customFormat="1">
      <c r="A612" s="155" t="str">
        <f>IF(TRIM(G612)="*",SUMPRODUCT(--(TRIM($G$451:G612)="*"))&amp;".","")</f>
        <v/>
      </c>
      <c r="C612" s="3"/>
      <c r="D612" s="3"/>
      <c r="E612" s="3"/>
    </row>
    <row r="613" spans="1:5" s="59" customFormat="1">
      <c r="A613" s="155" t="str">
        <f>IF(TRIM(G613)="*",SUMPRODUCT(--(TRIM($G$451:G613)="*"))&amp;".","")</f>
        <v/>
      </c>
      <c r="C613" s="3"/>
      <c r="D613" s="3"/>
      <c r="E613" s="3"/>
    </row>
    <row r="614" spans="1:5" s="59" customFormat="1">
      <c r="A614" s="155" t="str">
        <f>IF(TRIM(G614)="*",SUMPRODUCT(--(TRIM($G$451:G614)="*"))&amp;".","")</f>
        <v/>
      </c>
      <c r="C614" s="3"/>
      <c r="D614" s="3"/>
      <c r="E614" s="3"/>
    </row>
    <row r="615" spans="1:5" s="59" customFormat="1">
      <c r="A615" s="155" t="str">
        <f>IF(TRIM(G615)="*",SUMPRODUCT(--(TRIM($G$451:G615)="*"))&amp;".","")</f>
        <v/>
      </c>
      <c r="C615" s="3"/>
      <c r="D615" s="3"/>
      <c r="E615" s="3"/>
    </row>
    <row r="616" spans="1:5" s="59" customFormat="1">
      <c r="A616" s="155" t="str">
        <f>IF(TRIM(G616)="*",SUMPRODUCT(--(TRIM($G$451:G616)="*"))&amp;".","")</f>
        <v/>
      </c>
      <c r="C616" s="3"/>
      <c r="D616" s="3"/>
      <c r="E616" s="3"/>
    </row>
  </sheetData>
  <sheetProtection algorithmName="SHA-512" hashValue="jZyUCILicJOco8QhOQyVYG87eXyNIwF21ZT0wunuJNMjlPQrb/XwaRw+hdb8qZCTfGBfiz+8G+Lq8Df9vkW7sg==" saltValue="iGh7ZCrm41xzxkrE2pDLyg==" spinCount="100000" sheet="1" objects="1" scenarios="1"/>
  <pageMargins left="0.7" right="0.7" top="0.75" bottom="0.75" header="0.3" footer="0.3"/>
  <pageSetup paperSize="9" scale="90" orientation="portrait" r:id="rId1"/>
  <headerFooter>
    <oddHeader>&amp;CSŠ JESENICE_OPREMA 2</oddHeader>
    <oddFooter>&amp;CPopis del in količine za OPREMO 2&amp;R&amp;P / &amp;N</oddFooter>
  </headerFooter>
  <rowBreaks count="6" manualBreakCount="6">
    <brk id="53" max="5" man="1"/>
    <brk id="64" max="5" man="1"/>
    <brk id="125" max="5" man="1"/>
    <brk id="171" max="5" man="1"/>
    <brk id="186" max="5" man="1"/>
    <brk id="223" max="5" man="1"/>
  </rowBreaks>
  <ignoredErrors>
    <ignoredError sqref="A483"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A52EA-2F99-4F87-B1A7-ACB4365A7DAD}">
  <sheetPr>
    <tabColor theme="9" tint="-0.249977111117893"/>
  </sheetPr>
  <dimension ref="A1:I534"/>
  <sheetViews>
    <sheetView view="pageBreakPreview" topLeftCell="A349" zoomScale="130" zoomScaleNormal="100" zoomScaleSheetLayoutView="130" workbookViewId="0"/>
  </sheetViews>
  <sheetFormatPr defaultRowHeight="13.15"/>
  <cols>
    <col min="1" max="1" width="5" style="3" customWidth="1"/>
    <col min="2" max="2" width="51.88671875" style="59" customWidth="1"/>
    <col min="3" max="3" width="7.5546875" style="3" bestFit="1" customWidth="1"/>
    <col min="4" max="4" width="11.33203125" style="3" customWidth="1"/>
    <col min="5" max="5" width="11.5546875" style="3" customWidth="1"/>
    <col min="6" max="6" width="11.88671875" style="135" customWidth="1"/>
    <col min="7" max="16384" width="8.88671875" style="135"/>
  </cols>
  <sheetData>
    <row r="1" spans="1:6" s="125" customFormat="1" ht="31.95" thickBot="1">
      <c r="A1" s="176" t="s">
        <v>747</v>
      </c>
      <c r="B1" s="148" t="s">
        <v>763</v>
      </c>
      <c r="C1" s="149"/>
      <c r="D1" s="149"/>
      <c r="E1" s="150"/>
      <c r="F1" s="151"/>
    </row>
    <row r="2" spans="1:6" s="3" customFormat="1">
      <c r="A2" s="2"/>
      <c r="B2" s="11"/>
      <c r="C2" s="152"/>
      <c r="D2" s="152"/>
      <c r="E2" s="153"/>
      <c r="F2" s="1"/>
    </row>
    <row r="3" spans="1:6" s="3" customFormat="1">
      <c r="A3" s="2"/>
      <c r="B3" s="11" t="s">
        <v>18</v>
      </c>
      <c r="C3" s="152"/>
      <c r="D3" s="152"/>
      <c r="E3" s="153"/>
      <c r="F3" s="1"/>
    </row>
    <row r="4" spans="1:6" s="3" customFormat="1" ht="26.3">
      <c r="A4" s="2"/>
      <c r="B4" s="80" t="s">
        <v>128</v>
      </c>
      <c r="C4" s="152"/>
      <c r="D4" s="152"/>
      <c r="E4" s="153"/>
      <c r="F4" s="1"/>
    </row>
    <row r="5" spans="1:6" s="3" customFormat="1" ht="26.3">
      <c r="A5" s="2"/>
      <c r="B5" s="80" t="s">
        <v>139</v>
      </c>
      <c r="C5" s="152"/>
      <c r="D5" s="152"/>
      <c r="E5" s="153"/>
      <c r="F5" s="1"/>
    </row>
    <row r="6" spans="1:6" s="3" customFormat="1" ht="39.450000000000003">
      <c r="A6" s="2"/>
      <c r="B6" s="11" t="s">
        <v>131</v>
      </c>
      <c r="C6" s="152"/>
      <c r="D6" s="152"/>
      <c r="E6" s="153"/>
      <c r="F6" s="1"/>
    </row>
    <row r="7" spans="1:6" s="3" customFormat="1" ht="39.450000000000003">
      <c r="A7" s="2"/>
      <c r="B7" s="11" t="s">
        <v>130</v>
      </c>
      <c r="C7" s="157"/>
      <c r="D7" s="157"/>
      <c r="E7" s="157"/>
      <c r="F7" s="157"/>
    </row>
    <row r="8" spans="1:6" s="3" customFormat="1">
      <c r="A8" s="2"/>
      <c r="B8" s="80" t="s">
        <v>138</v>
      </c>
      <c r="C8" s="157"/>
      <c r="D8" s="157"/>
      <c r="E8" s="157"/>
      <c r="F8" s="157"/>
    </row>
    <row r="9" spans="1:6" s="3" customFormat="1">
      <c r="A9" s="2"/>
      <c r="B9" s="7" t="s">
        <v>134</v>
      </c>
      <c r="C9" s="157"/>
      <c r="D9" s="157"/>
      <c r="E9" s="157"/>
      <c r="F9" s="157"/>
    </row>
    <row r="10" spans="1:6" s="3" customFormat="1" ht="78.900000000000006">
      <c r="A10" s="2"/>
      <c r="B10" s="7" t="s">
        <v>746</v>
      </c>
      <c r="C10" s="157"/>
      <c r="D10" s="157"/>
      <c r="E10" s="157"/>
      <c r="F10" s="157"/>
    </row>
    <row r="11" spans="1:6" s="3" customFormat="1" ht="26.3">
      <c r="A11" s="2"/>
      <c r="B11" s="7" t="s">
        <v>744</v>
      </c>
      <c r="C11" s="157"/>
      <c r="D11" s="157"/>
      <c r="E11" s="157"/>
      <c r="F11" s="157"/>
    </row>
    <row r="12" spans="1:6" s="3" customFormat="1" ht="39.450000000000003">
      <c r="A12" s="2"/>
      <c r="B12" s="7" t="s">
        <v>745</v>
      </c>
      <c r="C12" s="157"/>
      <c r="D12" s="157"/>
      <c r="E12" s="157"/>
      <c r="F12" s="157"/>
    </row>
    <row r="13" spans="1:6" s="3" customFormat="1">
      <c r="A13" s="2"/>
      <c r="B13" s="7"/>
      <c r="C13" s="157"/>
      <c r="D13" s="157"/>
      <c r="E13" s="157"/>
      <c r="F13" s="157"/>
    </row>
    <row r="14" spans="1:6" s="3" customFormat="1" ht="43.2" customHeight="1">
      <c r="A14" s="2"/>
      <c r="B14" s="7" t="s">
        <v>171</v>
      </c>
      <c r="C14" s="157"/>
      <c r="D14" s="157"/>
      <c r="E14" s="157"/>
      <c r="F14" s="157"/>
    </row>
    <row r="15" spans="1:6" s="3" customFormat="1" ht="26.3">
      <c r="A15" s="2"/>
      <c r="B15" s="7" t="s">
        <v>169</v>
      </c>
      <c r="C15" s="157"/>
      <c r="D15" s="157"/>
      <c r="E15" s="157"/>
      <c r="F15" s="157"/>
    </row>
    <row r="16" spans="1:6" s="3" customFormat="1" ht="26.3">
      <c r="A16" s="2"/>
      <c r="B16" s="7" t="s">
        <v>170</v>
      </c>
      <c r="C16" s="157"/>
      <c r="D16" s="157"/>
      <c r="E16" s="157"/>
      <c r="F16" s="157"/>
    </row>
    <row r="17" spans="1:6" s="127" customFormat="1">
      <c r="C17" s="128"/>
      <c r="D17" s="128"/>
      <c r="E17" s="128"/>
      <c r="F17" s="128"/>
    </row>
    <row r="18" spans="1:6" s="127" customFormat="1" ht="26.3">
      <c r="A18" s="129" t="s">
        <v>15</v>
      </c>
      <c r="B18" s="164" t="s">
        <v>16</v>
      </c>
      <c r="C18" s="87" t="s">
        <v>14</v>
      </c>
      <c r="D18" s="87" t="s">
        <v>17</v>
      </c>
      <c r="E18" s="97" t="s">
        <v>136</v>
      </c>
      <c r="F18" s="97" t="s">
        <v>137</v>
      </c>
    </row>
    <row r="19" spans="1:6" s="127" customFormat="1">
      <c r="A19" s="154"/>
      <c r="B19" s="160"/>
      <c r="C19" s="137"/>
      <c r="D19" s="137"/>
      <c r="E19" s="144"/>
      <c r="F19" s="144"/>
    </row>
    <row r="20" spans="1:6" s="127" customFormat="1">
      <c r="A20" s="154"/>
      <c r="B20" s="159" t="s">
        <v>764</v>
      </c>
      <c r="C20" s="137"/>
      <c r="D20" s="137"/>
      <c r="E20" s="144"/>
      <c r="F20" s="144"/>
    </row>
    <row r="21" spans="1:6" s="127" customFormat="1">
      <c r="A21" s="154"/>
      <c r="B21" s="154"/>
      <c r="C21" s="137"/>
      <c r="D21" s="137"/>
      <c r="E21" s="144"/>
      <c r="F21" s="144"/>
    </row>
    <row r="22" spans="1:6" s="127" customFormat="1" ht="26.3">
      <c r="A22" s="154"/>
      <c r="B22" s="141" t="s">
        <v>164</v>
      </c>
      <c r="C22" s="137"/>
      <c r="D22" s="137"/>
      <c r="E22" s="144"/>
      <c r="F22" s="144"/>
    </row>
    <row r="23" spans="1:6" s="127" customFormat="1" ht="13.3" customHeight="1">
      <c r="A23" s="154"/>
      <c r="B23" s="165" t="s">
        <v>140</v>
      </c>
      <c r="C23" s="137"/>
      <c r="D23" s="137"/>
      <c r="E23" s="144"/>
      <c r="F23" s="144"/>
    </row>
    <row r="24" spans="1:6" s="127" customFormat="1" ht="13.3" customHeight="1">
      <c r="A24" s="154"/>
      <c r="B24" s="165"/>
      <c r="C24" s="137"/>
      <c r="D24" s="137"/>
      <c r="E24" s="144"/>
      <c r="F24" s="144"/>
    </row>
    <row r="25" spans="1:6" s="127" customFormat="1">
      <c r="A25" s="154"/>
      <c r="B25" s="154" t="s">
        <v>148</v>
      </c>
      <c r="C25" s="137"/>
      <c r="D25" s="137"/>
      <c r="E25" s="144"/>
      <c r="F25" s="144"/>
    </row>
    <row r="26" spans="1:6" s="127" customFormat="1" ht="170.95">
      <c r="A26" s="154"/>
      <c r="B26" s="109" t="s">
        <v>462</v>
      </c>
      <c r="C26" s="137"/>
      <c r="D26" s="137"/>
      <c r="E26" s="144"/>
      <c r="F26" s="144"/>
    </row>
    <row r="27" spans="1:6" s="127" customFormat="1">
      <c r="A27" s="154"/>
      <c r="B27" s="154" t="s">
        <v>147</v>
      </c>
      <c r="C27" s="137"/>
      <c r="D27" s="137"/>
      <c r="E27" s="144"/>
      <c r="F27" s="144"/>
    </row>
    <row r="28" spans="1:6" s="127" customFormat="1" ht="118.35">
      <c r="A28" s="154"/>
      <c r="B28" s="109" t="s">
        <v>149</v>
      </c>
      <c r="C28" s="137"/>
      <c r="D28" s="137"/>
      <c r="E28" s="144"/>
      <c r="F28" s="144"/>
    </row>
    <row r="29" spans="1:6" s="127" customFormat="1">
      <c r="A29" s="154"/>
      <c r="B29" s="160" t="s">
        <v>172</v>
      </c>
      <c r="C29" s="137"/>
      <c r="D29" s="137"/>
      <c r="E29" s="144"/>
      <c r="F29" s="144"/>
    </row>
    <row r="30" spans="1:6" s="127" customFormat="1" ht="341.85">
      <c r="A30" s="154"/>
      <c r="B30" s="109" t="s">
        <v>449</v>
      </c>
      <c r="C30" s="137"/>
      <c r="D30" s="137"/>
      <c r="E30" s="144"/>
      <c r="F30" s="144"/>
    </row>
    <row r="31" spans="1:6" s="127" customFormat="1">
      <c r="A31" s="154"/>
      <c r="B31" s="154" t="s">
        <v>143</v>
      </c>
      <c r="C31" s="137"/>
      <c r="D31" s="137"/>
      <c r="E31" s="144"/>
      <c r="F31" s="144"/>
    </row>
    <row r="32" spans="1:6" s="127" customFormat="1" ht="184.1">
      <c r="A32" s="154"/>
      <c r="B32" s="109" t="s">
        <v>152</v>
      </c>
      <c r="C32" s="137"/>
      <c r="D32" s="137"/>
      <c r="E32" s="144"/>
      <c r="F32" s="144"/>
    </row>
    <row r="33" spans="1:6" s="127" customFormat="1">
      <c r="A33" s="154"/>
      <c r="B33" s="154" t="s">
        <v>144</v>
      </c>
      <c r="C33" s="137"/>
      <c r="D33" s="137"/>
      <c r="E33" s="144"/>
      <c r="F33" s="144"/>
    </row>
    <row r="34" spans="1:6" s="127" customFormat="1" ht="78.900000000000006">
      <c r="A34" s="154"/>
      <c r="B34" s="109" t="s">
        <v>150</v>
      </c>
      <c r="C34" s="137"/>
      <c r="D34" s="137"/>
      <c r="E34" s="144"/>
      <c r="F34" s="144"/>
    </row>
    <row r="35" spans="1:6" s="127" customFormat="1">
      <c r="A35" s="154"/>
      <c r="B35" s="154" t="s">
        <v>145</v>
      </c>
      <c r="C35" s="137"/>
      <c r="D35" s="137"/>
      <c r="E35" s="144"/>
      <c r="F35" s="144"/>
    </row>
    <row r="36" spans="1:6" s="127" customFormat="1" ht="131.5">
      <c r="A36" s="154"/>
      <c r="B36" s="109" t="s">
        <v>154</v>
      </c>
      <c r="C36" s="137"/>
      <c r="D36" s="137"/>
      <c r="E36" s="144"/>
      <c r="F36" s="144"/>
    </row>
    <row r="37" spans="1:6" s="127" customFormat="1">
      <c r="A37" s="154"/>
      <c r="B37" s="154" t="s">
        <v>146</v>
      </c>
      <c r="C37" s="137"/>
      <c r="D37" s="137"/>
      <c r="E37" s="144"/>
      <c r="F37" s="144"/>
    </row>
    <row r="38" spans="1:6" s="127" customFormat="1" ht="210.4">
      <c r="A38" s="154"/>
      <c r="B38" s="109" t="s">
        <v>196</v>
      </c>
      <c r="C38" s="137"/>
      <c r="D38" s="137"/>
      <c r="E38" s="144"/>
      <c r="F38" s="144"/>
    </row>
    <row r="39" spans="1:6" s="127" customFormat="1">
      <c r="A39" s="154"/>
      <c r="B39" s="154" t="s">
        <v>151</v>
      </c>
      <c r="C39" s="137"/>
      <c r="D39" s="137"/>
      <c r="E39" s="144"/>
      <c r="F39" s="144"/>
    </row>
    <row r="40" spans="1:6" s="127" customFormat="1" ht="65.75">
      <c r="A40" s="154"/>
      <c r="B40" s="109" t="s">
        <v>153</v>
      </c>
      <c r="C40" s="137"/>
      <c r="D40" s="137"/>
      <c r="E40" s="144"/>
      <c r="F40" s="144"/>
    </row>
    <row r="41" spans="1:6" s="127" customFormat="1">
      <c r="A41" s="154"/>
      <c r="B41" s="141" t="s">
        <v>162</v>
      </c>
      <c r="C41" s="137"/>
      <c r="D41" s="137"/>
      <c r="E41" s="144"/>
      <c r="F41" s="144"/>
    </row>
    <row r="42" spans="1:6" s="127" customFormat="1" ht="65.75">
      <c r="A42" s="154"/>
      <c r="B42" s="143" t="s">
        <v>163</v>
      </c>
      <c r="C42" s="137"/>
      <c r="D42" s="137"/>
      <c r="E42" s="144"/>
      <c r="F42" s="144"/>
    </row>
    <row r="43" spans="1:6" s="127" customFormat="1">
      <c r="A43" s="154"/>
      <c r="B43" s="167" t="s">
        <v>165</v>
      </c>
      <c r="C43" s="137"/>
      <c r="D43" s="137"/>
      <c r="E43" s="144"/>
      <c r="F43" s="144"/>
    </row>
    <row r="44" spans="1:6" s="127" customFormat="1" ht="131.5">
      <c r="A44" s="154"/>
      <c r="B44" s="168" t="s">
        <v>173</v>
      </c>
      <c r="C44" s="137"/>
      <c r="D44" s="137"/>
      <c r="E44" s="144"/>
      <c r="F44" s="144"/>
    </row>
    <row r="45" spans="1:6" s="127" customFormat="1" ht="26.3">
      <c r="A45" s="154"/>
      <c r="B45" s="147" t="s">
        <v>166</v>
      </c>
      <c r="C45" s="137"/>
      <c r="D45" s="137"/>
      <c r="E45" s="144"/>
      <c r="F45" s="144"/>
    </row>
    <row r="46" spans="1:6" s="127" customFormat="1" ht="145.9" customHeight="1">
      <c r="A46" s="154"/>
      <c r="B46" s="142" t="s">
        <v>167</v>
      </c>
      <c r="C46" s="137"/>
      <c r="D46" s="137"/>
      <c r="E46" s="144"/>
      <c r="F46" s="144"/>
    </row>
    <row r="47" spans="1:6" s="127" customFormat="1" ht="26.3">
      <c r="A47" s="154"/>
      <c r="B47" s="141" t="s">
        <v>142</v>
      </c>
      <c r="C47" s="137"/>
      <c r="D47" s="137"/>
      <c r="E47" s="144"/>
      <c r="F47" s="144"/>
    </row>
    <row r="48" spans="1:6" s="127" customFormat="1">
      <c r="A48" s="154"/>
      <c r="B48" s="160"/>
      <c r="C48" s="137"/>
      <c r="D48" s="137"/>
      <c r="E48" s="144"/>
      <c r="F48" s="144"/>
    </row>
    <row r="49" spans="1:9" s="127" customFormat="1">
      <c r="A49" s="91" t="str">
        <f>IF(TRIM(G49)="*",SUMPRODUCT(--(TRIM($G$17:G49)="*"))&amp;".","")</f>
        <v>1.</v>
      </c>
      <c r="B49" s="11" t="s">
        <v>258</v>
      </c>
      <c r="C49" s="107"/>
      <c r="D49" s="92"/>
      <c r="E49" s="82"/>
      <c r="F49" s="83"/>
      <c r="G49" s="78" t="s">
        <v>132</v>
      </c>
    </row>
    <row r="50" spans="1:9" s="127" customFormat="1">
      <c r="A50" s="91"/>
      <c r="B50" s="59" t="s">
        <v>174</v>
      </c>
      <c r="C50" s="107"/>
      <c r="D50" s="92"/>
      <c r="E50" s="82"/>
      <c r="F50" s="83"/>
      <c r="G50" s="78"/>
    </row>
    <row r="51" spans="1:9" s="127" customFormat="1">
      <c r="A51" s="91"/>
      <c r="B51" s="13" t="s">
        <v>155</v>
      </c>
      <c r="C51" s="107"/>
      <c r="D51" s="92"/>
      <c r="E51" s="82"/>
      <c r="F51" s="83"/>
      <c r="G51" s="78"/>
    </row>
    <row r="52" spans="1:9" s="127" customFormat="1" ht="65.150000000000006" customHeight="1">
      <c r="A52" s="91"/>
      <c r="B52" s="4" t="s">
        <v>382</v>
      </c>
      <c r="C52" s="10"/>
      <c r="D52" s="10"/>
      <c r="E52" s="29"/>
      <c r="F52" s="75"/>
      <c r="G52" s="78"/>
    </row>
    <row r="53" spans="1:9" s="127" customFormat="1" ht="65.150000000000006" customHeight="1">
      <c r="A53" s="91"/>
      <c r="B53" s="4" t="s">
        <v>383</v>
      </c>
      <c r="C53" s="10"/>
      <c r="D53" s="10"/>
      <c r="E53" s="29"/>
      <c r="F53" s="75"/>
      <c r="G53" s="78"/>
    </row>
    <row r="54" spans="1:9" s="127" customFormat="1" ht="52.6">
      <c r="A54" s="91"/>
      <c r="B54" s="13" t="s">
        <v>352</v>
      </c>
      <c r="C54" s="10"/>
      <c r="D54" s="10"/>
      <c r="E54" s="29"/>
      <c r="F54" s="75"/>
      <c r="G54" s="78"/>
    </row>
    <row r="55" spans="1:9" s="127" customFormat="1" ht="26.3">
      <c r="A55" s="91"/>
      <c r="B55" s="6" t="s">
        <v>158</v>
      </c>
      <c r="C55" s="10"/>
      <c r="D55" s="10"/>
      <c r="E55" s="29"/>
      <c r="F55" s="75"/>
      <c r="G55" s="78"/>
    </row>
    <row r="56" spans="1:9" s="127" customFormat="1" ht="26.3">
      <c r="A56" s="91"/>
      <c r="B56" s="157" t="s">
        <v>259</v>
      </c>
      <c r="C56" s="92"/>
      <c r="D56" s="92"/>
      <c r="E56" s="82"/>
      <c r="F56" s="83"/>
      <c r="G56" s="78"/>
      <c r="H56" s="145"/>
      <c r="I56" s="78"/>
    </row>
    <row r="57" spans="1:9" s="127" customFormat="1" ht="26.3">
      <c r="A57" s="91"/>
      <c r="B57" s="157" t="s">
        <v>384</v>
      </c>
      <c r="C57" s="158" t="s">
        <v>135</v>
      </c>
      <c r="D57" s="158">
        <v>5</v>
      </c>
      <c r="E57" s="123"/>
      <c r="F57" s="126"/>
      <c r="G57" s="78"/>
      <c r="H57" s="78"/>
      <c r="I57" s="139"/>
    </row>
    <row r="58" spans="1:9" s="127" customFormat="1" ht="26.3">
      <c r="A58" s="91"/>
      <c r="B58" s="157" t="s">
        <v>385</v>
      </c>
      <c r="C58" s="158" t="s">
        <v>135</v>
      </c>
      <c r="D58" s="158">
        <v>5</v>
      </c>
      <c r="E58" s="123"/>
      <c r="F58" s="126"/>
      <c r="G58" s="78"/>
      <c r="H58" s="78"/>
      <c r="I58" s="139"/>
    </row>
    <row r="59" spans="1:9" s="127" customFormat="1">
      <c r="A59" s="91"/>
      <c r="B59" s="142" t="s">
        <v>179</v>
      </c>
      <c r="C59" s="158" t="s">
        <v>160</v>
      </c>
      <c r="D59" s="158">
        <v>4</v>
      </c>
      <c r="E59" s="123"/>
      <c r="F59" s="126"/>
      <c r="G59" s="78"/>
      <c r="H59" s="78"/>
      <c r="I59" s="139"/>
    </row>
    <row r="60" spans="1:9" s="127" customFormat="1" ht="26.3">
      <c r="A60" s="91"/>
      <c r="B60" s="4" t="s">
        <v>260</v>
      </c>
      <c r="C60" s="10" t="s">
        <v>4</v>
      </c>
      <c r="D60" s="10">
        <v>1</v>
      </c>
      <c r="E60" s="29">
        <f>(D57*E57)+(D58*E58)+(D59*E59)</f>
        <v>0</v>
      </c>
      <c r="F60" s="75">
        <f>D60*E60</f>
        <v>0</v>
      </c>
      <c r="G60" s="78"/>
    </row>
    <row r="61" spans="1:9" s="127" customFormat="1">
      <c r="A61" s="91"/>
      <c r="B61" s="4"/>
      <c r="C61" s="10"/>
      <c r="D61" s="10"/>
      <c r="E61" s="29"/>
      <c r="F61" s="75"/>
      <c r="G61" s="78"/>
    </row>
    <row r="62" spans="1:9" s="127" customFormat="1">
      <c r="A62" s="91" t="str">
        <f>IF(TRIM(G62)="*",SUMPRODUCT(--(TRIM($G$17:G62)="*"))&amp;".","")</f>
        <v>2.</v>
      </c>
      <c r="B62" s="11" t="s">
        <v>261</v>
      </c>
      <c r="C62" s="107"/>
      <c r="D62" s="92"/>
      <c r="E62" s="82"/>
      <c r="F62" s="83"/>
      <c r="G62" s="78" t="s">
        <v>132</v>
      </c>
    </row>
    <row r="63" spans="1:9" s="127" customFormat="1">
      <c r="A63" s="91"/>
      <c r="B63" s="59" t="s">
        <v>175</v>
      </c>
      <c r="C63" s="107"/>
      <c r="D63" s="92"/>
      <c r="E63" s="82"/>
      <c r="F63" s="83"/>
      <c r="G63" s="78"/>
    </row>
    <row r="64" spans="1:9" s="127" customFormat="1">
      <c r="A64" s="91"/>
      <c r="B64" s="13" t="s">
        <v>155</v>
      </c>
      <c r="C64" s="107"/>
      <c r="D64" s="92"/>
      <c r="E64" s="82"/>
      <c r="F64" s="83"/>
      <c r="G64" s="78"/>
    </row>
    <row r="65" spans="1:9" s="127" customFormat="1" ht="78.900000000000006">
      <c r="A65" s="91"/>
      <c r="B65" s="4" t="s">
        <v>386</v>
      </c>
      <c r="C65" s="10"/>
      <c r="D65" s="10"/>
      <c r="E65" s="29"/>
      <c r="F65" s="75"/>
      <c r="G65" s="78"/>
    </row>
    <row r="66" spans="1:9" s="127" customFormat="1" ht="78.900000000000006">
      <c r="A66" s="91"/>
      <c r="B66" s="4" t="s">
        <v>387</v>
      </c>
      <c r="C66" s="10"/>
      <c r="D66" s="10"/>
      <c r="E66" s="29"/>
      <c r="F66" s="75"/>
      <c r="G66" s="78"/>
    </row>
    <row r="67" spans="1:9" s="127" customFormat="1" ht="105.2">
      <c r="A67" s="91"/>
      <c r="B67" s="59" t="s">
        <v>353</v>
      </c>
      <c r="C67" s="10"/>
      <c r="D67" s="10"/>
      <c r="E67" s="29"/>
      <c r="F67" s="75"/>
      <c r="G67" s="78"/>
    </row>
    <row r="68" spans="1:9" s="127" customFormat="1" ht="105.2">
      <c r="A68" s="91"/>
      <c r="B68" s="59" t="s">
        <v>178</v>
      </c>
      <c r="C68" s="10"/>
      <c r="D68" s="10"/>
      <c r="E68" s="29"/>
      <c r="F68" s="75"/>
      <c r="G68" s="78"/>
    </row>
    <row r="69" spans="1:9" s="127" customFormat="1" ht="78.3" customHeight="1">
      <c r="A69" s="91"/>
      <c r="B69" s="4" t="s">
        <v>176</v>
      </c>
      <c r="C69" s="10"/>
      <c r="D69" s="10"/>
      <c r="E69" s="29"/>
      <c r="F69" s="75"/>
      <c r="G69" s="78"/>
    </row>
    <row r="70" spans="1:9" s="127" customFormat="1" ht="52.6">
      <c r="A70" s="91"/>
      <c r="B70" s="162" t="s">
        <v>177</v>
      </c>
      <c r="C70" s="10"/>
      <c r="D70" s="10"/>
      <c r="E70" s="29"/>
      <c r="F70" s="75"/>
      <c r="G70" s="78"/>
    </row>
    <row r="71" spans="1:9" s="127" customFormat="1" ht="26.3">
      <c r="A71" s="91"/>
      <c r="B71" s="6" t="s">
        <v>158</v>
      </c>
      <c r="C71" s="10"/>
      <c r="D71" s="10"/>
      <c r="E71" s="29"/>
      <c r="F71" s="75"/>
      <c r="G71" s="78"/>
    </row>
    <row r="72" spans="1:9" s="127" customFormat="1" ht="65.75">
      <c r="A72" s="91"/>
      <c r="B72" s="6" t="s">
        <v>184</v>
      </c>
      <c r="C72" s="10"/>
      <c r="D72" s="10"/>
      <c r="E72" s="29"/>
      <c r="F72" s="75"/>
      <c r="G72" s="78"/>
    </row>
    <row r="73" spans="1:9" s="127" customFormat="1" ht="26.3">
      <c r="A73" s="91"/>
      <c r="B73" s="157" t="s">
        <v>262</v>
      </c>
      <c r="C73" s="92"/>
      <c r="D73" s="92"/>
      <c r="E73" s="82"/>
      <c r="F73" s="83"/>
      <c r="G73" s="78"/>
    </row>
    <row r="74" spans="1:9" s="127" customFormat="1" ht="26.3">
      <c r="A74" s="91"/>
      <c r="B74" s="157" t="s">
        <v>388</v>
      </c>
      <c r="C74" s="158" t="s">
        <v>135</v>
      </c>
      <c r="D74" s="158">
        <v>4</v>
      </c>
      <c r="E74" s="123"/>
      <c r="F74" s="126"/>
      <c r="G74" s="78"/>
      <c r="H74" s="78"/>
      <c r="I74" s="139"/>
    </row>
    <row r="75" spans="1:9" s="127" customFormat="1" ht="39.450000000000003">
      <c r="A75" s="91"/>
      <c r="B75" s="157" t="s">
        <v>389</v>
      </c>
      <c r="C75" s="158" t="s">
        <v>135</v>
      </c>
      <c r="D75" s="158">
        <v>4</v>
      </c>
      <c r="E75" s="123"/>
      <c r="F75" s="126"/>
      <c r="G75" s="78"/>
      <c r="H75" s="78"/>
      <c r="I75" s="139"/>
    </row>
    <row r="76" spans="1:9" s="127" customFormat="1">
      <c r="A76" s="91"/>
      <c r="B76" s="142" t="s">
        <v>180</v>
      </c>
      <c r="C76" s="158" t="s">
        <v>135</v>
      </c>
      <c r="D76" s="158">
        <v>4</v>
      </c>
      <c r="E76" s="123"/>
      <c r="F76" s="126"/>
      <c r="G76" s="78"/>
      <c r="H76" s="78"/>
      <c r="I76" s="139"/>
    </row>
    <row r="77" spans="1:9" s="127" customFormat="1" ht="26.3">
      <c r="A77" s="91"/>
      <c r="B77" s="142" t="s">
        <v>181</v>
      </c>
      <c r="C77" s="158" t="s">
        <v>135</v>
      </c>
      <c r="D77" s="158">
        <v>4</v>
      </c>
      <c r="E77" s="123"/>
      <c r="F77" s="126"/>
      <c r="G77" s="78"/>
      <c r="H77" s="78"/>
      <c r="I77" s="139"/>
    </row>
    <row r="78" spans="1:9" s="127" customFormat="1" ht="26.3">
      <c r="A78" s="91"/>
      <c r="B78" s="142" t="s">
        <v>182</v>
      </c>
      <c r="C78" s="158" t="s">
        <v>135</v>
      </c>
      <c r="D78" s="158">
        <v>4</v>
      </c>
      <c r="E78" s="123"/>
      <c r="F78" s="126"/>
      <c r="G78" s="78"/>
      <c r="H78" s="78"/>
      <c r="I78" s="139"/>
    </row>
    <row r="79" spans="1:9" s="127" customFormat="1">
      <c r="A79" s="91"/>
      <c r="B79" s="162" t="s">
        <v>183</v>
      </c>
      <c r="C79" s="158" t="s">
        <v>135</v>
      </c>
      <c r="D79" s="158">
        <v>4</v>
      </c>
      <c r="E79" s="123"/>
      <c r="F79" s="126"/>
      <c r="G79" s="78"/>
      <c r="H79" s="78"/>
      <c r="I79" s="139"/>
    </row>
    <row r="80" spans="1:9" s="127" customFormat="1" ht="26.3">
      <c r="A80" s="91"/>
      <c r="B80" s="4" t="s">
        <v>263</v>
      </c>
      <c r="C80" s="10" t="s">
        <v>4</v>
      </c>
      <c r="D80" s="10">
        <v>1</v>
      </c>
      <c r="E80" s="29">
        <f>(D74*E74)+(D75*E75)+(D76*E76)+(D77*E77)+(D78*E78)+(D79*E79)</f>
        <v>0</v>
      </c>
      <c r="F80" s="75">
        <f>D80*E80</f>
        <v>0</v>
      </c>
      <c r="G80" s="78"/>
    </row>
    <row r="81" spans="1:7" s="127" customFormat="1">
      <c r="A81" s="91"/>
      <c r="B81" s="4"/>
      <c r="C81" s="10"/>
      <c r="D81" s="10"/>
      <c r="E81" s="29"/>
      <c r="F81" s="75"/>
      <c r="G81" s="78"/>
    </row>
    <row r="82" spans="1:7" s="127" customFormat="1">
      <c r="A82" s="91" t="str">
        <f>IF(TRIM(G82)="*",SUMPRODUCT(--(TRIM($G$17:G82)="*"))&amp;".","")</f>
        <v>3.</v>
      </c>
      <c r="B82" s="11" t="s">
        <v>185</v>
      </c>
      <c r="C82" s="107"/>
      <c r="D82" s="92"/>
      <c r="E82" s="82"/>
      <c r="F82" s="83"/>
      <c r="G82" s="78" t="s">
        <v>132</v>
      </c>
    </row>
    <row r="83" spans="1:7" s="127" customFormat="1">
      <c r="A83" s="91"/>
      <c r="B83" s="59" t="s">
        <v>174</v>
      </c>
      <c r="C83" s="107"/>
      <c r="D83" s="92"/>
      <c r="E83" s="82"/>
      <c r="F83" s="83"/>
      <c r="G83" s="78"/>
    </row>
    <row r="84" spans="1:7" s="127" customFormat="1">
      <c r="A84" s="91"/>
      <c r="B84" s="13" t="s">
        <v>155</v>
      </c>
      <c r="C84" s="107"/>
      <c r="D84" s="92"/>
      <c r="E84" s="82"/>
      <c r="F84" s="83"/>
      <c r="G84" s="78"/>
    </row>
    <row r="85" spans="1:7" s="127" customFormat="1" ht="78.900000000000006">
      <c r="A85" s="91"/>
      <c r="B85" s="4" t="s">
        <v>390</v>
      </c>
      <c r="C85" s="10"/>
      <c r="D85" s="10"/>
      <c r="E85" s="29"/>
      <c r="F85" s="75"/>
      <c r="G85" s="78"/>
    </row>
    <row r="86" spans="1:7" s="127" customFormat="1" ht="39.450000000000003">
      <c r="A86" s="91"/>
      <c r="B86" s="4" t="s">
        <v>280</v>
      </c>
      <c r="C86" s="10"/>
      <c r="D86" s="10"/>
      <c r="E86" s="29"/>
      <c r="F86" s="75"/>
      <c r="G86" s="78"/>
    </row>
    <row r="87" spans="1:7" s="127" customFormat="1" ht="105.2">
      <c r="A87" s="91"/>
      <c r="B87" s="59" t="s">
        <v>578</v>
      </c>
      <c r="C87" s="10"/>
      <c r="D87" s="10"/>
      <c r="E87" s="29"/>
      <c r="F87" s="75"/>
      <c r="G87" s="78"/>
    </row>
    <row r="88" spans="1:7" s="127" customFormat="1" ht="54.5" customHeight="1">
      <c r="A88" s="91"/>
      <c r="B88" s="59" t="s">
        <v>354</v>
      </c>
      <c r="C88" s="10"/>
      <c r="D88" s="10"/>
      <c r="E88" s="29"/>
      <c r="F88" s="75"/>
      <c r="G88" s="78"/>
    </row>
    <row r="89" spans="1:7" s="127" customFormat="1" ht="65.75">
      <c r="A89" s="91"/>
      <c r="B89" s="4" t="s">
        <v>186</v>
      </c>
      <c r="C89" s="10"/>
      <c r="D89" s="10"/>
      <c r="E89" s="29"/>
      <c r="F89" s="75"/>
      <c r="G89" s="78"/>
    </row>
    <row r="90" spans="1:7" s="127" customFormat="1" ht="78.900000000000006">
      <c r="A90" s="91"/>
      <c r="B90" s="4" t="s">
        <v>205</v>
      </c>
      <c r="C90" s="10"/>
      <c r="D90" s="10"/>
      <c r="E90" s="29"/>
      <c r="F90" s="75"/>
      <c r="G90" s="78"/>
    </row>
    <row r="91" spans="1:7" s="127" customFormat="1" ht="78.900000000000006">
      <c r="A91" s="91"/>
      <c r="B91" s="162" t="s">
        <v>187</v>
      </c>
      <c r="C91" s="10"/>
      <c r="D91" s="10"/>
      <c r="E91" s="29"/>
      <c r="F91" s="75"/>
      <c r="G91" s="78"/>
    </row>
    <row r="92" spans="1:7" s="127" customFormat="1" ht="26.3">
      <c r="A92" s="91"/>
      <c r="B92" s="162" t="s">
        <v>188</v>
      </c>
      <c r="C92" s="10"/>
      <c r="D92" s="10"/>
      <c r="E92" s="29"/>
      <c r="F92" s="75"/>
      <c r="G92" s="78"/>
    </row>
    <row r="93" spans="1:7" s="127" customFormat="1" ht="52.6">
      <c r="A93" s="91"/>
      <c r="B93" s="162" t="s">
        <v>191</v>
      </c>
      <c r="C93" s="10"/>
      <c r="D93" s="10"/>
      <c r="E93" s="29"/>
      <c r="F93" s="75"/>
      <c r="G93" s="78"/>
    </row>
    <row r="94" spans="1:7" s="127" customFormat="1" ht="65.75">
      <c r="A94" s="91"/>
      <c r="B94" s="13" t="s">
        <v>200</v>
      </c>
      <c r="C94" s="10"/>
      <c r="D94" s="10"/>
      <c r="E94" s="29"/>
      <c r="F94" s="75"/>
      <c r="G94" s="78"/>
    </row>
    <row r="95" spans="1:7" s="127" customFormat="1" ht="65.75">
      <c r="A95" s="91"/>
      <c r="B95" s="13" t="s">
        <v>775</v>
      </c>
      <c r="C95" s="10"/>
      <c r="D95" s="10"/>
      <c r="E95" s="29"/>
      <c r="F95" s="75"/>
      <c r="G95" s="78"/>
    </row>
    <row r="96" spans="1:7" s="127" customFormat="1" ht="39.450000000000003">
      <c r="A96" s="91"/>
      <c r="B96" s="13" t="s">
        <v>203</v>
      </c>
      <c r="C96" s="10"/>
      <c r="D96" s="10"/>
      <c r="E96" s="29"/>
      <c r="F96" s="75"/>
      <c r="G96" s="78"/>
    </row>
    <row r="97" spans="1:9" s="127" customFormat="1" ht="26.3">
      <c r="A97" s="91"/>
      <c r="B97" s="6" t="s">
        <v>158</v>
      </c>
      <c r="C97" s="10"/>
      <c r="D97" s="10"/>
      <c r="E97" s="29"/>
      <c r="F97" s="75"/>
      <c r="G97" s="78"/>
    </row>
    <row r="98" spans="1:9" s="127" customFormat="1" ht="39.450000000000003">
      <c r="A98" s="91"/>
      <c r="B98" s="4" t="s">
        <v>159</v>
      </c>
      <c r="C98" s="10"/>
      <c r="D98" s="10"/>
      <c r="E98" s="29"/>
      <c r="F98" s="75"/>
      <c r="G98" s="78"/>
    </row>
    <row r="99" spans="1:9" s="127" customFormat="1" ht="39.450000000000003">
      <c r="A99" s="91"/>
      <c r="B99" s="4" t="s">
        <v>229</v>
      </c>
      <c r="C99" s="10"/>
      <c r="D99" s="10"/>
      <c r="E99" s="29"/>
      <c r="F99" s="75"/>
      <c r="G99" s="78"/>
    </row>
    <row r="100" spans="1:9" s="127" customFormat="1" ht="26.3">
      <c r="A100" s="91"/>
      <c r="B100" s="157" t="s">
        <v>189</v>
      </c>
      <c r="C100" s="92"/>
      <c r="D100" s="92"/>
      <c r="E100" s="82"/>
      <c r="F100" s="83"/>
      <c r="G100" s="78"/>
    </row>
    <row r="101" spans="1:9" s="127" customFormat="1" ht="39.450000000000003">
      <c r="A101" s="91"/>
      <c r="B101" s="157" t="s">
        <v>391</v>
      </c>
      <c r="C101" s="158" t="s">
        <v>135</v>
      </c>
      <c r="D101" s="158">
        <v>2</v>
      </c>
      <c r="E101" s="123"/>
      <c r="F101" s="126"/>
      <c r="G101" s="78"/>
      <c r="H101" s="78"/>
      <c r="I101" s="139"/>
    </row>
    <row r="102" spans="1:9" s="127" customFormat="1" ht="26.3">
      <c r="A102" s="91"/>
      <c r="B102" s="157" t="s">
        <v>279</v>
      </c>
      <c r="C102" s="158" t="s">
        <v>135</v>
      </c>
      <c r="D102" s="158">
        <v>2</v>
      </c>
      <c r="E102" s="123"/>
      <c r="F102" s="126"/>
      <c r="G102" s="78"/>
      <c r="H102" s="78"/>
      <c r="I102" s="139"/>
    </row>
    <row r="103" spans="1:9" s="127" customFormat="1" ht="26.3">
      <c r="A103" s="91"/>
      <c r="B103" s="59" t="s">
        <v>235</v>
      </c>
      <c r="C103" s="158" t="s">
        <v>161</v>
      </c>
      <c r="D103" s="158">
        <v>0.8</v>
      </c>
      <c r="E103" s="123"/>
      <c r="F103" s="126"/>
      <c r="G103" s="78"/>
      <c r="H103" s="78"/>
      <c r="I103" s="139"/>
    </row>
    <row r="104" spans="1:9" s="127" customFormat="1" ht="26.3">
      <c r="A104" s="91"/>
      <c r="B104" s="142" t="s">
        <v>201</v>
      </c>
      <c r="C104" s="158" t="s">
        <v>160</v>
      </c>
      <c r="D104" s="158">
        <v>3</v>
      </c>
      <c r="E104" s="123"/>
      <c r="F104" s="126"/>
      <c r="G104" s="78"/>
      <c r="H104" s="78"/>
      <c r="I104" s="139"/>
    </row>
    <row r="105" spans="1:9" s="127" customFormat="1" ht="26.3">
      <c r="A105" s="91"/>
      <c r="B105" s="142" t="s">
        <v>194</v>
      </c>
      <c r="C105" s="158" t="s">
        <v>135</v>
      </c>
      <c r="D105" s="158">
        <v>3</v>
      </c>
      <c r="E105" s="123"/>
      <c r="F105" s="126"/>
      <c r="G105" s="78"/>
      <c r="H105" s="78"/>
      <c r="I105" s="139"/>
    </row>
    <row r="106" spans="1:9" s="127" customFormat="1">
      <c r="A106" s="91"/>
      <c r="B106" s="142" t="s">
        <v>206</v>
      </c>
      <c r="C106" s="158" t="s">
        <v>161</v>
      </c>
      <c r="D106" s="158">
        <v>2.7</v>
      </c>
      <c r="E106" s="123"/>
      <c r="F106" s="126"/>
      <c r="G106" s="78"/>
      <c r="H106" s="78"/>
      <c r="I106" s="139"/>
    </row>
    <row r="107" spans="1:9" s="127" customFormat="1">
      <c r="A107" s="91"/>
      <c r="B107" s="162" t="s">
        <v>192</v>
      </c>
      <c r="C107" s="158" t="s">
        <v>135</v>
      </c>
      <c r="D107" s="158">
        <v>3</v>
      </c>
      <c r="E107" s="123"/>
      <c r="F107" s="126"/>
      <c r="G107" s="78"/>
      <c r="H107" s="78"/>
      <c r="I107" s="139"/>
    </row>
    <row r="108" spans="1:9" s="127" customFormat="1">
      <c r="A108" s="91"/>
      <c r="B108" s="162" t="s">
        <v>193</v>
      </c>
      <c r="C108" s="158" t="s">
        <v>135</v>
      </c>
      <c r="D108" s="158">
        <v>3</v>
      </c>
      <c r="E108" s="123"/>
      <c r="F108" s="126"/>
      <c r="G108" s="78"/>
      <c r="H108" s="78"/>
      <c r="I108" s="139"/>
    </row>
    <row r="109" spans="1:9" s="127" customFormat="1" ht="26.3">
      <c r="A109" s="91"/>
      <c r="B109" s="162" t="s">
        <v>195</v>
      </c>
      <c r="C109" s="158" t="s">
        <v>135</v>
      </c>
      <c r="D109" s="158">
        <v>3</v>
      </c>
      <c r="E109" s="123"/>
      <c r="F109" s="126"/>
      <c r="G109" s="78"/>
      <c r="H109" s="78"/>
      <c r="I109" s="139"/>
    </row>
    <row r="110" spans="1:9" s="127" customFormat="1" ht="26.3">
      <c r="A110" s="91"/>
      <c r="B110" s="162" t="s">
        <v>202</v>
      </c>
      <c r="C110" s="158" t="s">
        <v>135</v>
      </c>
      <c r="D110" s="158">
        <v>2</v>
      </c>
      <c r="E110" s="123"/>
      <c r="F110" s="126"/>
      <c r="G110" s="78"/>
      <c r="H110" s="78"/>
      <c r="I110" s="139"/>
    </row>
    <row r="111" spans="1:9" s="127" customFormat="1" ht="26.3">
      <c r="A111" s="91"/>
      <c r="B111" s="162" t="s">
        <v>776</v>
      </c>
      <c r="C111" s="158" t="s">
        <v>135</v>
      </c>
      <c r="D111" s="158">
        <v>1</v>
      </c>
      <c r="E111" s="123"/>
      <c r="F111" s="126"/>
      <c r="G111" s="78"/>
      <c r="H111" s="78"/>
      <c r="I111" s="139"/>
    </row>
    <row r="112" spans="1:9" s="127" customFormat="1" ht="26.3">
      <c r="A112" s="91"/>
      <c r="B112" s="162" t="s">
        <v>204</v>
      </c>
      <c r="C112" s="158" t="s">
        <v>135</v>
      </c>
      <c r="D112" s="158">
        <v>2</v>
      </c>
      <c r="E112" s="123"/>
      <c r="F112" s="126"/>
      <c r="G112" s="78"/>
      <c r="H112" s="78"/>
      <c r="I112" s="139"/>
    </row>
    <row r="113" spans="1:7" s="127" customFormat="1" ht="26.3">
      <c r="A113" s="91"/>
      <c r="B113" s="4" t="s">
        <v>190</v>
      </c>
      <c r="C113" s="10" t="s">
        <v>4</v>
      </c>
      <c r="D113" s="10">
        <v>1</v>
      </c>
      <c r="E113" s="29">
        <f>(D101*E101)+(D102*E102)+(D103*E103)+(D104*E104)+(D105*E105)+(D106*E106)+(D107*E107)+(D108*E108)+(D109*E109)+(D110*E110)+(D111*E111)+(D112*E112)</f>
        <v>0</v>
      </c>
      <c r="F113" s="75">
        <f>D113*E113</f>
        <v>0</v>
      </c>
      <c r="G113" s="78"/>
    </row>
    <row r="114" spans="1:7" s="127" customFormat="1">
      <c r="A114" s="91"/>
      <c r="B114" s="4"/>
      <c r="C114" s="10"/>
      <c r="D114" s="10"/>
      <c r="E114" s="29"/>
      <c r="F114" s="75"/>
      <c r="G114" s="78"/>
    </row>
    <row r="115" spans="1:7" s="127" customFormat="1">
      <c r="A115" s="91" t="str">
        <f>IF(TRIM(G115)="*",SUMPRODUCT(--(TRIM($G$17:G115)="*"))&amp;".","")</f>
        <v>4.</v>
      </c>
      <c r="B115" s="11" t="s">
        <v>197</v>
      </c>
      <c r="C115" s="107"/>
      <c r="D115" s="92"/>
      <c r="E115" s="82"/>
      <c r="F115" s="83"/>
      <c r="G115" s="78" t="s">
        <v>132</v>
      </c>
    </row>
    <row r="116" spans="1:7" s="127" customFormat="1">
      <c r="A116" s="91"/>
      <c r="B116" s="59" t="s">
        <v>175</v>
      </c>
      <c r="C116" s="107"/>
      <c r="D116" s="92"/>
      <c r="E116" s="82"/>
      <c r="F116" s="83"/>
      <c r="G116" s="78"/>
    </row>
    <row r="117" spans="1:7" s="127" customFormat="1">
      <c r="A117" s="91"/>
      <c r="B117" s="13" t="s">
        <v>155</v>
      </c>
      <c r="C117" s="107"/>
      <c r="D117" s="92"/>
      <c r="E117" s="82"/>
      <c r="F117" s="83"/>
      <c r="G117" s="78"/>
    </row>
    <row r="118" spans="1:7" s="127" customFormat="1" ht="78.900000000000006">
      <c r="A118" s="91"/>
      <c r="B118" s="4" t="s">
        <v>390</v>
      </c>
      <c r="C118" s="10"/>
      <c r="D118" s="10"/>
      <c r="E118" s="29"/>
      <c r="F118" s="75"/>
      <c r="G118" s="78"/>
    </row>
    <row r="119" spans="1:7" s="127" customFormat="1" ht="39.450000000000003">
      <c r="A119" s="91"/>
      <c r="B119" s="4" t="s">
        <v>280</v>
      </c>
      <c r="C119" s="10"/>
      <c r="D119" s="10"/>
      <c r="E119" s="29"/>
      <c r="F119" s="75"/>
      <c r="G119" s="78"/>
    </row>
    <row r="120" spans="1:7" s="127" customFormat="1" ht="105.2">
      <c r="A120" s="91"/>
      <c r="B120" s="4" t="s">
        <v>578</v>
      </c>
      <c r="C120" s="10"/>
      <c r="D120" s="10"/>
      <c r="E120" s="29"/>
      <c r="F120" s="75"/>
      <c r="G120" s="78"/>
    </row>
    <row r="121" spans="1:7" s="127" customFormat="1" ht="78.900000000000006">
      <c r="A121" s="91"/>
      <c r="B121" s="4" t="s">
        <v>392</v>
      </c>
      <c r="C121" s="10"/>
      <c r="D121" s="10"/>
      <c r="E121" s="29"/>
      <c r="F121" s="75"/>
      <c r="G121" s="78"/>
    </row>
    <row r="122" spans="1:7" s="127" customFormat="1" ht="54.5" customHeight="1">
      <c r="A122" s="91"/>
      <c r="B122" s="4" t="s">
        <v>355</v>
      </c>
      <c r="C122" s="10"/>
      <c r="D122" s="10"/>
      <c r="E122" s="29"/>
      <c r="F122" s="75"/>
      <c r="G122" s="78"/>
    </row>
    <row r="123" spans="1:7" s="127" customFormat="1" ht="65.75">
      <c r="A123" s="91"/>
      <c r="B123" s="4" t="s">
        <v>207</v>
      </c>
      <c r="C123" s="10"/>
      <c r="D123" s="10"/>
      <c r="E123" s="29"/>
      <c r="F123" s="75"/>
      <c r="G123" s="78"/>
    </row>
    <row r="124" spans="1:7" s="127" customFormat="1" ht="78.900000000000006">
      <c r="A124" s="91"/>
      <c r="B124" s="4" t="s">
        <v>208</v>
      </c>
      <c r="C124" s="10"/>
      <c r="D124" s="10"/>
      <c r="E124" s="29"/>
      <c r="F124" s="75"/>
      <c r="G124" s="78"/>
    </row>
    <row r="125" spans="1:7" s="127" customFormat="1" ht="78.900000000000006">
      <c r="A125" s="91"/>
      <c r="B125" s="169" t="s">
        <v>209</v>
      </c>
      <c r="C125" s="10"/>
      <c r="D125" s="10"/>
      <c r="E125" s="29"/>
      <c r="F125" s="75"/>
      <c r="G125" s="78"/>
    </row>
    <row r="126" spans="1:7" s="127" customFormat="1" ht="26.3">
      <c r="A126" s="91"/>
      <c r="B126" s="169" t="s">
        <v>210</v>
      </c>
      <c r="C126" s="10"/>
      <c r="D126" s="10"/>
      <c r="E126" s="29"/>
      <c r="F126" s="75"/>
      <c r="G126" s="78"/>
    </row>
    <row r="127" spans="1:7" s="127" customFormat="1" ht="52.6">
      <c r="A127" s="91"/>
      <c r="B127" s="169" t="s">
        <v>211</v>
      </c>
      <c r="C127" s="10"/>
      <c r="D127" s="10"/>
      <c r="E127" s="29"/>
      <c r="F127" s="75"/>
      <c r="G127" s="78"/>
    </row>
    <row r="128" spans="1:7" s="127" customFormat="1" ht="52.6">
      <c r="A128" s="91"/>
      <c r="B128" s="169" t="s">
        <v>212</v>
      </c>
      <c r="C128" s="10"/>
      <c r="D128" s="10"/>
      <c r="E128" s="29"/>
      <c r="F128" s="75"/>
      <c r="G128" s="78"/>
    </row>
    <row r="129" spans="1:9" s="127" customFormat="1" ht="39.450000000000003">
      <c r="A129" s="91"/>
      <c r="B129" s="13" t="s">
        <v>203</v>
      </c>
      <c r="C129" s="10"/>
      <c r="D129" s="10"/>
      <c r="E129" s="29"/>
      <c r="F129" s="75"/>
      <c r="G129" s="78"/>
    </row>
    <row r="130" spans="1:9" s="127" customFormat="1" ht="26.3">
      <c r="A130" s="91"/>
      <c r="B130" s="6" t="s">
        <v>158</v>
      </c>
      <c r="C130" s="10"/>
      <c r="D130" s="10"/>
      <c r="E130" s="29"/>
      <c r="F130" s="75"/>
      <c r="G130" s="78"/>
    </row>
    <row r="131" spans="1:9" s="127" customFormat="1" ht="39.450000000000003">
      <c r="A131" s="91"/>
      <c r="B131" s="4" t="s">
        <v>159</v>
      </c>
      <c r="C131" s="10"/>
      <c r="D131" s="10"/>
      <c r="E131" s="29"/>
      <c r="F131" s="75"/>
      <c r="G131" s="78"/>
    </row>
    <row r="132" spans="1:9" s="127" customFormat="1" ht="39.450000000000003">
      <c r="A132" s="91"/>
      <c r="B132" s="4" t="s">
        <v>229</v>
      </c>
      <c r="C132" s="10"/>
      <c r="D132" s="10"/>
      <c r="E132" s="29"/>
      <c r="F132" s="75"/>
      <c r="G132" s="78"/>
    </row>
    <row r="133" spans="1:9" s="127" customFormat="1" ht="26.3">
      <c r="A133" s="91"/>
      <c r="B133" s="157" t="s">
        <v>198</v>
      </c>
      <c r="C133" s="92"/>
      <c r="D133" s="92"/>
      <c r="E133" s="82"/>
      <c r="F133" s="83"/>
      <c r="G133" s="78"/>
    </row>
    <row r="134" spans="1:9" s="127" customFormat="1" ht="39.450000000000003">
      <c r="A134" s="91"/>
      <c r="B134" s="157" t="s">
        <v>391</v>
      </c>
      <c r="C134" s="158" t="s">
        <v>135</v>
      </c>
      <c r="D134" s="158">
        <v>2</v>
      </c>
      <c r="E134" s="123"/>
      <c r="F134" s="126"/>
      <c r="G134" s="78"/>
      <c r="H134" s="78"/>
      <c r="I134" s="139"/>
    </row>
    <row r="135" spans="1:9" s="127" customFormat="1" ht="26.3">
      <c r="A135" s="91"/>
      <c r="B135" s="157" t="s">
        <v>279</v>
      </c>
      <c r="C135" s="158" t="s">
        <v>135</v>
      </c>
      <c r="D135" s="158">
        <v>2</v>
      </c>
      <c r="E135" s="123"/>
      <c r="F135" s="126"/>
      <c r="G135" s="78"/>
      <c r="H135" s="78"/>
      <c r="I135" s="139"/>
    </row>
    <row r="136" spans="1:9" s="127" customFormat="1" ht="26.3">
      <c r="A136" s="91"/>
      <c r="B136" s="59" t="s">
        <v>235</v>
      </c>
      <c r="C136" s="158" t="s">
        <v>161</v>
      </c>
      <c r="D136" s="158">
        <v>0.8</v>
      </c>
      <c r="E136" s="123"/>
      <c r="F136" s="126"/>
      <c r="G136" s="78"/>
      <c r="H136" s="78"/>
      <c r="I136" s="139"/>
    </row>
    <row r="137" spans="1:9" s="127" customFormat="1" ht="26.3">
      <c r="A137" s="91"/>
      <c r="B137" s="59" t="s">
        <v>393</v>
      </c>
      <c r="C137" s="158" t="s">
        <v>135</v>
      </c>
      <c r="D137" s="158">
        <v>2</v>
      </c>
      <c r="E137" s="123"/>
      <c r="F137" s="126"/>
      <c r="G137" s="78"/>
      <c r="H137" s="78"/>
      <c r="I137" s="139"/>
    </row>
    <row r="138" spans="1:9" s="127" customFormat="1" ht="26.3">
      <c r="A138" s="91"/>
      <c r="B138" s="142" t="s">
        <v>213</v>
      </c>
      <c r="C138" s="158" t="s">
        <v>160</v>
      </c>
      <c r="D138" s="158">
        <v>4.2</v>
      </c>
      <c r="E138" s="123"/>
      <c r="F138" s="126"/>
      <c r="G138" s="78"/>
      <c r="H138" s="78"/>
      <c r="I138" s="139"/>
    </row>
    <row r="139" spans="1:9" s="127" customFormat="1" ht="26.3">
      <c r="A139" s="91"/>
      <c r="B139" s="142" t="s">
        <v>214</v>
      </c>
      <c r="C139" s="158" t="s">
        <v>135</v>
      </c>
      <c r="D139" s="158">
        <v>3</v>
      </c>
      <c r="E139" s="123"/>
      <c r="F139" s="126"/>
      <c r="G139" s="78"/>
      <c r="H139" s="78"/>
      <c r="I139" s="139"/>
    </row>
    <row r="140" spans="1:9" s="127" customFormat="1">
      <c r="A140" s="91"/>
      <c r="B140" s="142" t="s">
        <v>219</v>
      </c>
      <c r="C140" s="158" t="s">
        <v>161</v>
      </c>
      <c r="D140" s="158">
        <v>3.8</v>
      </c>
      <c r="E140" s="123"/>
      <c r="F140" s="126"/>
      <c r="G140" s="78"/>
      <c r="H140" s="78"/>
      <c r="I140" s="139"/>
    </row>
    <row r="141" spans="1:9" s="127" customFormat="1">
      <c r="A141" s="91"/>
      <c r="B141" s="162" t="s">
        <v>215</v>
      </c>
      <c r="C141" s="158" t="s">
        <v>135</v>
      </c>
      <c r="D141" s="158">
        <v>3</v>
      </c>
      <c r="E141" s="123"/>
      <c r="F141" s="126"/>
      <c r="G141" s="78"/>
      <c r="H141" s="78"/>
      <c r="I141" s="139"/>
    </row>
    <row r="142" spans="1:9" s="127" customFormat="1">
      <c r="A142" s="91"/>
      <c r="B142" s="162" t="s">
        <v>216</v>
      </c>
      <c r="C142" s="158" t="s">
        <v>135</v>
      </c>
      <c r="D142" s="158">
        <v>3</v>
      </c>
      <c r="E142" s="123"/>
      <c r="F142" s="126"/>
      <c r="G142" s="78"/>
      <c r="H142" s="78"/>
      <c r="I142" s="139"/>
    </row>
    <row r="143" spans="1:9" s="127" customFormat="1" ht="26.3">
      <c r="A143" s="91"/>
      <c r="B143" s="162" t="s">
        <v>217</v>
      </c>
      <c r="C143" s="158" t="s">
        <v>135</v>
      </c>
      <c r="D143" s="158">
        <v>3</v>
      </c>
      <c r="E143" s="123"/>
      <c r="F143" s="126"/>
      <c r="G143" s="78"/>
      <c r="H143" s="78"/>
      <c r="I143" s="139"/>
    </row>
    <row r="144" spans="1:9" s="127" customFormat="1" ht="26.3">
      <c r="A144" s="91"/>
      <c r="B144" s="162" t="s">
        <v>218</v>
      </c>
      <c r="C144" s="158" t="s">
        <v>135</v>
      </c>
      <c r="D144" s="158">
        <v>2</v>
      </c>
      <c r="E144" s="123"/>
      <c r="F144" s="126"/>
      <c r="G144" s="78"/>
      <c r="H144" s="78"/>
      <c r="I144" s="139"/>
    </row>
    <row r="145" spans="1:9" s="127" customFormat="1" ht="26.3">
      <c r="A145" s="91"/>
      <c r="B145" s="162" t="s">
        <v>204</v>
      </c>
      <c r="C145" s="158" t="s">
        <v>135</v>
      </c>
      <c r="D145" s="158">
        <v>2</v>
      </c>
      <c r="E145" s="123"/>
      <c r="F145" s="126"/>
      <c r="G145" s="78"/>
      <c r="H145" s="78"/>
      <c r="I145" s="139"/>
    </row>
    <row r="146" spans="1:9" s="127" customFormat="1" ht="26.3">
      <c r="A146" s="91"/>
      <c r="B146" s="4" t="s">
        <v>199</v>
      </c>
      <c r="C146" s="10" t="s">
        <v>4</v>
      </c>
      <c r="D146" s="10">
        <v>1</v>
      </c>
      <c r="E146" s="29">
        <f>(D134*E134)+(D135*E135)+(D136*E136)+(D137*E137)+(D138*E138)+(D139*E139)+(D140*E140)+(D141*E141)+(D142*E142)+(D143*E143)+(D144*E144)+(D145*E145)</f>
        <v>0</v>
      </c>
      <c r="F146" s="75">
        <f>D146*E146</f>
        <v>0</v>
      </c>
      <c r="G146" s="78"/>
    </row>
    <row r="147" spans="1:9" s="127" customFormat="1">
      <c r="A147" s="91"/>
      <c r="B147" s="4"/>
      <c r="C147" s="10"/>
      <c r="D147" s="10"/>
      <c r="E147" s="29"/>
      <c r="F147" s="75"/>
      <c r="G147" s="78"/>
    </row>
    <row r="148" spans="1:9" s="127" customFormat="1">
      <c r="A148" s="91" t="str">
        <f>IF(TRIM(G148)="*",SUMPRODUCT(--(TRIM($G$17:G148)="*"))&amp;".","")</f>
        <v>5.</v>
      </c>
      <c r="B148" s="11" t="s">
        <v>220</v>
      </c>
      <c r="C148" s="107"/>
      <c r="D148" s="92"/>
      <c r="E148" s="82"/>
      <c r="F148" s="83"/>
      <c r="G148" s="78" t="s">
        <v>132</v>
      </c>
    </row>
    <row r="149" spans="1:9" s="127" customFormat="1">
      <c r="A149" s="91"/>
      <c r="B149" s="59" t="s">
        <v>175</v>
      </c>
      <c r="C149" s="107"/>
      <c r="D149" s="92"/>
      <c r="E149" s="82"/>
      <c r="F149" s="83"/>
      <c r="G149" s="78"/>
    </row>
    <row r="150" spans="1:9" s="127" customFormat="1">
      <c r="A150" s="91"/>
      <c r="B150" s="13" t="s">
        <v>155</v>
      </c>
      <c r="C150" s="107"/>
      <c r="D150" s="92"/>
      <c r="E150" s="82"/>
      <c r="F150" s="83"/>
      <c r="G150" s="78"/>
    </row>
    <row r="151" spans="1:9" s="127" customFormat="1" ht="94.55" customHeight="1">
      <c r="A151" s="91"/>
      <c r="B151" s="59" t="s">
        <v>221</v>
      </c>
      <c r="C151" s="10"/>
      <c r="D151" s="10"/>
      <c r="E151" s="29"/>
      <c r="F151" s="75"/>
      <c r="G151" s="78"/>
    </row>
    <row r="152" spans="1:9" s="127" customFormat="1" ht="26.3">
      <c r="A152" s="91"/>
      <c r="B152" s="6" t="s">
        <v>158</v>
      </c>
      <c r="C152" s="10"/>
      <c r="D152" s="10"/>
      <c r="E152" s="29"/>
      <c r="F152" s="75"/>
      <c r="G152" s="78"/>
    </row>
    <row r="153" spans="1:9" s="127" customFormat="1" ht="39.450000000000003">
      <c r="A153" s="91"/>
      <c r="B153" s="4" t="s">
        <v>159</v>
      </c>
      <c r="C153" s="10"/>
      <c r="D153" s="10"/>
      <c r="E153" s="29"/>
      <c r="F153" s="75"/>
      <c r="G153" s="78"/>
    </row>
    <row r="154" spans="1:9" s="127" customFormat="1">
      <c r="A154" s="91"/>
      <c r="B154" s="157" t="s">
        <v>222</v>
      </c>
      <c r="C154" s="10"/>
      <c r="D154" s="10"/>
      <c r="E154" s="29"/>
      <c r="F154" s="75"/>
      <c r="G154" s="78"/>
    </row>
    <row r="155" spans="1:9" s="127" customFormat="1" ht="26.3">
      <c r="A155" s="91"/>
      <c r="B155" s="4" t="s">
        <v>225</v>
      </c>
      <c r="C155" s="158" t="s">
        <v>135</v>
      </c>
      <c r="D155" s="158">
        <v>3</v>
      </c>
      <c r="E155" s="123"/>
      <c r="F155" s="75"/>
      <c r="G155" s="78"/>
      <c r="H155" s="78"/>
      <c r="I155" s="139"/>
    </row>
    <row r="156" spans="1:9" s="127" customFormat="1" ht="26.3">
      <c r="A156" s="91"/>
      <c r="B156" s="4" t="s">
        <v>224</v>
      </c>
      <c r="C156" s="10" t="s">
        <v>4</v>
      </c>
      <c r="D156" s="10">
        <v>1</v>
      </c>
      <c r="E156" s="29">
        <f>D155*E155</f>
        <v>0</v>
      </c>
      <c r="F156" s="75">
        <f>D156*E156</f>
        <v>0</v>
      </c>
      <c r="G156" s="78"/>
    </row>
    <row r="157" spans="1:9" s="127" customFormat="1">
      <c r="A157" s="91"/>
      <c r="B157" s="4"/>
      <c r="C157" s="10"/>
      <c r="D157" s="10"/>
      <c r="E157" s="29"/>
      <c r="F157" s="75"/>
      <c r="G157" s="78"/>
    </row>
    <row r="158" spans="1:9" s="127" customFormat="1">
      <c r="A158" s="91" t="str">
        <f>IF(TRIM(G158)="*",SUMPRODUCT(--(TRIM($G$17:G158)="*"))&amp;".","")</f>
        <v>6.</v>
      </c>
      <c r="B158" s="11" t="s">
        <v>232</v>
      </c>
      <c r="C158" s="107"/>
      <c r="D158" s="92"/>
      <c r="E158" s="82"/>
      <c r="F158" s="83"/>
      <c r="G158" s="78" t="s">
        <v>132</v>
      </c>
    </row>
    <row r="159" spans="1:9" s="127" customFormat="1">
      <c r="A159" s="91"/>
      <c r="B159" s="59" t="s">
        <v>226</v>
      </c>
      <c r="C159" s="107"/>
      <c r="D159" s="92"/>
      <c r="E159" s="82"/>
      <c r="F159" s="83"/>
      <c r="G159" s="78"/>
    </row>
    <row r="160" spans="1:9" s="127" customFormat="1">
      <c r="A160" s="91"/>
      <c r="B160" s="13" t="s">
        <v>155</v>
      </c>
      <c r="C160" s="107"/>
      <c r="D160" s="92"/>
      <c r="E160" s="82"/>
      <c r="F160" s="83"/>
      <c r="G160" s="78"/>
    </row>
    <row r="161" spans="1:9" s="127" customFormat="1" ht="78.900000000000006">
      <c r="A161" s="91"/>
      <c r="B161" s="4" t="s">
        <v>390</v>
      </c>
      <c r="C161" s="10"/>
      <c r="D161" s="10"/>
      <c r="E161" s="29"/>
      <c r="F161" s="75"/>
      <c r="G161" s="78"/>
    </row>
    <row r="162" spans="1:9" s="127" customFormat="1" ht="39.450000000000003">
      <c r="A162" s="91"/>
      <c r="B162" s="4" t="s">
        <v>280</v>
      </c>
      <c r="C162" s="10"/>
      <c r="D162" s="10"/>
      <c r="E162" s="29"/>
      <c r="F162" s="75"/>
      <c r="G162" s="78"/>
    </row>
    <row r="163" spans="1:9" s="127" customFormat="1" ht="105.2">
      <c r="A163" s="91"/>
      <c r="B163" s="4" t="s">
        <v>578</v>
      </c>
      <c r="C163" s="10"/>
      <c r="D163" s="10"/>
      <c r="E163" s="29"/>
      <c r="F163" s="75"/>
      <c r="G163" s="78"/>
    </row>
    <row r="164" spans="1:9" s="127" customFormat="1" ht="56.35" customHeight="1">
      <c r="A164" s="91"/>
      <c r="B164" s="4" t="s">
        <v>354</v>
      </c>
      <c r="C164" s="10"/>
      <c r="D164" s="10"/>
      <c r="E164" s="29"/>
      <c r="F164" s="75"/>
      <c r="G164" s="78"/>
    </row>
    <row r="165" spans="1:9" s="127" customFormat="1" ht="65.75">
      <c r="A165" s="91"/>
      <c r="B165" s="4" t="s">
        <v>186</v>
      </c>
      <c r="C165" s="10"/>
      <c r="D165" s="10"/>
      <c r="E165" s="29"/>
      <c r="F165" s="75"/>
      <c r="G165" s="78"/>
    </row>
    <row r="166" spans="1:9" s="127" customFormat="1" ht="78.900000000000006">
      <c r="A166" s="91"/>
      <c r="B166" s="4" t="s">
        <v>205</v>
      </c>
      <c r="C166" s="10"/>
      <c r="D166" s="10"/>
      <c r="E166" s="29"/>
      <c r="F166" s="75"/>
      <c r="G166" s="78"/>
    </row>
    <row r="167" spans="1:9" s="127" customFormat="1" ht="78.900000000000006">
      <c r="A167" s="91"/>
      <c r="B167" s="169" t="s">
        <v>187</v>
      </c>
      <c r="C167" s="10"/>
      <c r="D167" s="10"/>
      <c r="E167" s="29"/>
      <c r="F167" s="75"/>
      <c r="G167" s="78"/>
    </row>
    <row r="168" spans="1:9" s="127" customFormat="1" ht="26.3">
      <c r="A168" s="91"/>
      <c r="B168" s="169" t="s">
        <v>188</v>
      </c>
      <c r="C168" s="10"/>
      <c r="D168" s="10"/>
      <c r="E168" s="29"/>
      <c r="F168" s="75"/>
      <c r="G168" s="78"/>
    </row>
    <row r="169" spans="1:9" s="127" customFormat="1" ht="52.6">
      <c r="A169" s="91"/>
      <c r="B169" s="169" t="s">
        <v>191</v>
      </c>
      <c r="C169" s="10"/>
      <c r="D169" s="10"/>
      <c r="E169" s="29"/>
      <c r="F169" s="75"/>
      <c r="G169" s="78"/>
    </row>
    <row r="170" spans="1:9" s="127" customFormat="1" ht="39.450000000000003">
      <c r="A170" s="91"/>
      <c r="B170" s="13" t="s">
        <v>230</v>
      </c>
      <c r="C170" s="10"/>
      <c r="D170" s="10"/>
      <c r="E170" s="29"/>
      <c r="F170" s="75"/>
      <c r="G170" s="78"/>
    </row>
    <row r="171" spans="1:9" s="127" customFormat="1" ht="26.3">
      <c r="A171" s="91"/>
      <c r="B171" s="6" t="s">
        <v>158</v>
      </c>
      <c r="C171" s="10"/>
      <c r="D171" s="10"/>
      <c r="E171" s="29"/>
      <c r="F171" s="75"/>
      <c r="G171" s="78"/>
    </row>
    <row r="172" spans="1:9" s="127" customFormat="1" ht="39.450000000000003">
      <c r="A172" s="91"/>
      <c r="B172" s="4" t="s">
        <v>159</v>
      </c>
      <c r="C172" s="10"/>
      <c r="D172" s="10"/>
      <c r="E172" s="29"/>
      <c r="F172" s="75"/>
      <c r="G172" s="78"/>
    </row>
    <row r="173" spans="1:9" s="127" customFormat="1" ht="39.450000000000003">
      <c r="A173" s="91"/>
      <c r="B173" s="4" t="s">
        <v>229</v>
      </c>
      <c r="C173" s="10"/>
      <c r="D173" s="10"/>
      <c r="E173" s="29"/>
      <c r="F173" s="75"/>
      <c r="G173" s="78"/>
    </row>
    <row r="174" spans="1:9" s="127" customFormat="1" ht="26.3">
      <c r="A174" s="91"/>
      <c r="B174" s="157" t="s">
        <v>227</v>
      </c>
      <c r="C174" s="92"/>
      <c r="D174" s="92"/>
      <c r="E174" s="82"/>
      <c r="F174" s="83"/>
      <c r="G174" s="78"/>
    </row>
    <row r="175" spans="1:9" s="127" customFormat="1" ht="39.450000000000003">
      <c r="A175" s="91"/>
      <c r="B175" s="157" t="s">
        <v>391</v>
      </c>
      <c r="C175" s="158" t="s">
        <v>135</v>
      </c>
      <c r="D175" s="158">
        <v>2</v>
      </c>
      <c r="E175" s="123"/>
      <c r="F175" s="126"/>
      <c r="G175" s="78"/>
      <c r="H175" s="78"/>
      <c r="I175" s="139"/>
    </row>
    <row r="176" spans="1:9" s="127" customFormat="1" ht="26.3">
      <c r="A176" s="91"/>
      <c r="B176" s="157" t="s">
        <v>279</v>
      </c>
      <c r="C176" s="158" t="s">
        <v>135</v>
      </c>
      <c r="D176" s="158">
        <v>2</v>
      </c>
      <c r="E176" s="123"/>
      <c r="F176" s="126"/>
      <c r="G176" s="78"/>
      <c r="H176" s="78"/>
      <c r="I176" s="139"/>
    </row>
    <row r="177" spans="1:9" s="127" customFormat="1" ht="26.3">
      <c r="A177" s="91"/>
      <c r="B177" s="59" t="s">
        <v>235</v>
      </c>
      <c r="C177" s="158" t="s">
        <v>161</v>
      </c>
      <c r="D177" s="158">
        <v>0.8</v>
      </c>
      <c r="E177" s="123"/>
      <c r="F177" s="126"/>
      <c r="G177" s="78"/>
      <c r="H177" s="78"/>
      <c r="I177" s="139"/>
    </row>
    <row r="178" spans="1:9" s="127" customFormat="1" ht="26.3">
      <c r="A178" s="91"/>
      <c r="B178" s="142" t="s">
        <v>201</v>
      </c>
      <c r="C178" s="158" t="s">
        <v>160</v>
      </c>
      <c r="D178" s="158">
        <v>3</v>
      </c>
      <c r="E178" s="123"/>
      <c r="F178" s="126"/>
      <c r="G178" s="78"/>
      <c r="H178" s="78"/>
      <c r="I178" s="139"/>
    </row>
    <row r="179" spans="1:9" s="127" customFormat="1" ht="26.3">
      <c r="A179" s="91"/>
      <c r="B179" s="142" t="s">
        <v>194</v>
      </c>
      <c r="C179" s="158" t="s">
        <v>135</v>
      </c>
      <c r="D179" s="158">
        <v>3</v>
      </c>
      <c r="E179" s="123"/>
      <c r="F179" s="126"/>
      <c r="G179" s="78"/>
      <c r="H179" s="78"/>
      <c r="I179" s="139"/>
    </row>
    <row r="180" spans="1:9" s="127" customFormat="1">
      <c r="A180" s="91"/>
      <c r="B180" s="142" t="s">
        <v>206</v>
      </c>
      <c r="C180" s="158" t="s">
        <v>161</v>
      </c>
      <c r="D180" s="158">
        <v>2.7</v>
      </c>
      <c r="E180" s="123"/>
      <c r="F180" s="126"/>
      <c r="G180" s="78"/>
      <c r="H180" s="78"/>
      <c r="I180" s="139"/>
    </row>
    <row r="181" spans="1:9" s="127" customFormat="1">
      <c r="A181" s="91"/>
      <c r="B181" s="162" t="s">
        <v>192</v>
      </c>
      <c r="C181" s="158" t="s">
        <v>135</v>
      </c>
      <c r="D181" s="158">
        <v>3</v>
      </c>
      <c r="E181" s="123"/>
      <c r="F181" s="126"/>
      <c r="G181" s="78"/>
      <c r="H181" s="78"/>
      <c r="I181" s="139"/>
    </row>
    <row r="182" spans="1:9" s="127" customFormat="1">
      <c r="A182" s="91"/>
      <c r="B182" s="162" t="s">
        <v>193</v>
      </c>
      <c r="C182" s="158" t="s">
        <v>135</v>
      </c>
      <c r="D182" s="158">
        <v>3</v>
      </c>
      <c r="E182" s="123"/>
      <c r="F182" s="126"/>
      <c r="G182" s="78"/>
      <c r="H182" s="78"/>
      <c r="I182" s="139"/>
    </row>
    <row r="183" spans="1:9" s="127" customFormat="1" ht="26.3">
      <c r="A183" s="91"/>
      <c r="B183" s="162" t="s">
        <v>195</v>
      </c>
      <c r="C183" s="158" t="s">
        <v>135</v>
      </c>
      <c r="D183" s="158">
        <v>3</v>
      </c>
      <c r="E183" s="123"/>
      <c r="F183" s="126"/>
      <c r="G183" s="78"/>
      <c r="H183" s="78"/>
      <c r="I183" s="139"/>
    </row>
    <row r="184" spans="1:9" s="127" customFormat="1" ht="26.3">
      <c r="A184" s="91"/>
      <c r="B184" s="162" t="s">
        <v>231</v>
      </c>
      <c r="C184" s="158" t="s">
        <v>135</v>
      </c>
      <c r="D184" s="158">
        <v>2</v>
      </c>
      <c r="E184" s="123"/>
      <c r="F184" s="126"/>
      <c r="G184" s="78"/>
      <c r="H184" s="78"/>
      <c r="I184" s="139"/>
    </row>
    <row r="185" spans="1:9" s="127" customFormat="1" ht="26.3">
      <c r="A185" s="91"/>
      <c r="B185" s="4" t="s">
        <v>228</v>
      </c>
      <c r="C185" s="10" t="s">
        <v>4</v>
      </c>
      <c r="D185" s="10">
        <v>1</v>
      </c>
      <c r="E185" s="29">
        <f>(D175*E175)+(D176*E176)+(D177*E177)+(D178*E178)+(D179*E179)+(D180*E180)+(D181*E181)+(D182*E182)+(D183*E183)+(D184*E184)</f>
        <v>0</v>
      </c>
      <c r="F185" s="75">
        <f>D185*E185</f>
        <v>0</v>
      </c>
      <c r="G185" s="78"/>
    </row>
    <row r="186" spans="1:9" s="127" customFormat="1">
      <c r="A186" s="91"/>
      <c r="B186" s="4"/>
      <c r="C186" s="10"/>
      <c r="D186" s="10"/>
      <c r="E186" s="29"/>
      <c r="F186" s="75"/>
      <c r="G186" s="78"/>
    </row>
    <row r="187" spans="1:9" s="127" customFormat="1" ht="26.3">
      <c r="A187" s="91" t="str">
        <f>IF(TRIM(G187)="*",SUMPRODUCT(--(TRIM($G$17:G187)="*"))&amp;".","")</f>
        <v>7.</v>
      </c>
      <c r="B187" s="11" t="s">
        <v>239</v>
      </c>
      <c r="C187" s="107"/>
      <c r="D187" s="92"/>
      <c r="E187" s="82"/>
      <c r="F187" s="83"/>
      <c r="G187" s="78" t="s">
        <v>132</v>
      </c>
    </row>
    <row r="188" spans="1:9" s="127" customFormat="1">
      <c r="A188" s="91"/>
      <c r="B188" s="59" t="s">
        <v>233</v>
      </c>
      <c r="C188" s="107"/>
      <c r="D188" s="92"/>
      <c r="E188" s="82"/>
      <c r="F188" s="83"/>
      <c r="G188" s="78"/>
    </row>
    <row r="189" spans="1:9" s="127" customFormat="1">
      <c r="A189" s="91"/>
      <c r="B189" s="13" t="s">
        <v>155</v>
      </c>
      <c r="C189" s="107"/>
      <c r="D189" s="92"/>
      <c r="E189" s="82"/>
      <c r="F189" s="83"/>
      <c r="G189" s="78"/>
    </row>
    <row r="190" spans="1:9" s="127" customFormat="1" ht="65.75">
      <c r="A190" s="91"/>
      <c r="B190" s="4" t="s">
        <v>394</v>
      </c>
      <c r="C190" s="10"/>
      <c r="D190" s="10"/>
      <c r="E190" s="29"/>
      <c r="F190" s="75"/>
      <c r="G190" s="78"/>
    </row>
    <row r="191" spans="1:9" s="127" customFormat="1" ht="39.450000000000003">
      <c r="A191" s="91"/>
      <c r="B191" s="4" t="s">
        <v>280</v>
      </c>
      <c r="C191" s="10"/>
      <c r="D191" s="10"/>
      <c r="E191" s="29"/>
      <c r="F191" s="75"/>
      <c r="G191" s="78"/>
    </row>
    <row r="192" spans="1:9" s="127" customFormat="1" ht="105.2">
      <c r="A192" s="91"/>
      <c r="B192" s="4" t="s">
        <v>578</v>
      </c>
      <c r="C192" s="10"/>
      <c r="D192" s="10"/>
      <c r="E192" s="29"/>
      <c r="F192" s="75"/>
      <c r="G192" s="78"/>
    </row>
    <row r="193" spans="1:9" s="127" customFormat="1" ht="78.900000000000006">
      <c r="A193" s="91"/>
      <c r="B193" s="4" t="s">
        <v>392</v>
      </c>
      <c r="C193" s="10"/>
      <c r="D193" s="10"/>
      <c r="E193" s="29"/>
      <c r="F193" s="75"/>
      <c r="G193" s="78"/>
    </row>
    <row r="194" spans="1:9" s="127" customFormat="1" ht="57.6" customHeight="1">
      <c r="A194" s="91"/>
      <c r="B194" s="4" t="s">
        <v>355</v>
      </c>
      <c r="C194" s="10"/>
      <c r="D194" s="10"/>
      <c r="E194" s="29"/>
      <c r="F194" s="75"/>
      <c r="G194" s="78"/>
    </row>
    <row r="195" spans="1:9" s="127" customFormat="1" ht="65.75">
      <c r="A195" s="91"/>
      <c r="B195" s="4" t="s">
        <v>207</v>
      </c>
      <c r="C195" s="10"/>
      <c r="D195" s="10"/>
      <c r="E195" s="29"/>
      <c r="F195" s="75"/>
      <c r="G195" s="78"/>
    </row>
    <row r="196" spans="1:9" s="127" customFormat="1" ht="78.900000000000006">
      <c r="A196" s="91"/>
      <c r="B196" s="4" t="s">
        <v>234</v>
      </c>
      <c r="C196" s="10"/>
      <c r="D196" s="10"/>
      <c r="E196" s="29"/>
      <c r="F196" s="75"/>
      <c r="G196" s="78"/>
    </row>
    <row r="197" spans="1:9" s="127" customFormat="1" ht="78.900000000000006">
      <c r="A197" s="91"/>
      <c r="B197" s="169" t="s">
        <v>209</v>
      </c>
      <c r="C197" s="10"/>
      <c r="D197" s="10"/>
      <c r="E197" s="29"/>
      <c r="F197" s="75"/>
      <c r="G197" s="78"/>
    </row>
    <row r="198" spans="1:9" s="127" customFormat="1" ht="26.3">
      <c r="A198" s="91"/>
      <c r="B198" s="169" t="s">
        <v>210</v>
      </c>
      <c r="C198" s="10"/>
      <c r="D198" s="10"/>
      <c r="E198" s="29"/>
      <c r="F198" s="75"/>
      <c r="G198" s="78"/>
    </row>
    <row r="199" spans="1:9" s="127" customFormat="1" ht="52.6">
      <c r="A199" s="91"/>
      <c r="B199" s="169" t="s">
        <v>211</v>
      </c>
      <c r="C199" s="10"/>
      <c r="D199" s="10"/>
      <c r="E199" s="29"/>
      <c r="F199" s="75"/>
      <c r="G199" s="78"/>
    </row>
    <row r="200" spans="1:9" s="127" customFormat="1" ht="52.6">
      <c r="A200" s="91"/>
      <c r="B200" s="169" t="s">
        <v>212</v>
      </c>
      <c r="C200" s="10"/>
      <c r="D200" s="10"/>
      <c r="E200" s="29"/>
      <c r="F200" s="75"/>
      <c r="G200" s="78"/>
    </row>
    <row r="201" spans="1:9" s="127" customFormat="1" ht="39.450000000000003">
      <c r="A201" s="91"/>
      <c r="B201" s="13" t="s">
        <v>203</v>
      </c>
      <c r="C201" s="10"/>
      <c r="D201" s="10"/>
      <c r="E201" s="29"/>
      <c r="F201" s="75"/>
      <c r="G201" s="78"/>
    </row>
    <row r="202" spans="1:9" s="127" customFormat="1" ht="26.3">
      <c r="A202" s="91"/>
      <c r="B202" s="6" t="s">
        <v>158</v>
      </c>
      <c r="C202" s="10"/>
      <c r="D202" s="10"/>
      <c r="E202" s="29"/>
      <c r="F202" s="75"/>
      <c r="G202" s="78"/>
    </row>
    <row r="203" spans="1:9" s="127" customFormat="1" ht="39.450000000000003">
      <c r="A203" s="91"/>
      <c r="B203" s="4" t="s">
        <v>159</v>
      </c>
      <c r="C203" s="10"/>
      <c r="D203" s="10"/>
      <c r="E203" s="29"/>
      <c r="F203" s="75"/>
      <c r="G203" s="78"/>
    </row>
    <row r="204" spans="1:9" s="127" customFormat="1" ht="39.450000000000003">
      <c r="A204" s="91"/>
      <c r="B204" s="4" t="s">
        <v>229</v>
      </c>
      <c r="C204" s="10"/>
      <c r="D204" s="10"/>
      <c r="E204" s="29"/>
      <c r="F204" s="75"/>
      <c r="G204" s="78"/>
    </row>
    <row r="205" spans="1:9" s="127" customFormat="1" ht="26.3">
      <c r="A205" s="91"/>
      <c r="B205" s="157" t="s">
        <v>238</v>
      </c>
      <c r="C205" s="92"/>
      <c r="D205" s="92"/>
      <c r="E205" s="82"/>
      <c r="F205" s="83"/>
      <c r="G205" s="78"/>
    </row>
    <row r="206" spans="1:9" s="127" customFormat="1" ht="26.3">
      <c r="A206" s="91"/>
      <c r="B206" s="157" t="s">
        <v>395</v>
      </c>
      <c r="C206" s="158" t="s">
        <v>135</v>
      </c>
      <c r="D206" s="158">
        <v>1</v>
      </c>
      <c r="E206" s="123"/>
      <c r="F206" s="126"/>
      <c r="G206" s="78"/>
      <c r="H206" s="78"/>
      <c r="I206" s="139"/>
    </row>
    <row r="207" spans="1:9" s="127" customFormat="1" ht="26.3">
      <c r="A207" s="91"/>
      <c r="B207" s="157" t="s">
        <v>279</v>
      </c>
      <c r="C207" s="158" t="s">
        <v>135</v>
      </c>
      <c r="D207" s="158">
        <v>2</v>
      </c>
      <c r="E207" s="123"/>
      <c r="F207" s="126"/>
      <c r="G207" s="78"/>
      <c r="H207" s="78"/>
      <c r="I207" s="139"/>
    </row>
    <row r="208" spans="1:9" s="127" customFormat="1" ht="26.3">
      <c r="A208" s="91"/>
      <c r="B208" s="59" t="s">
        <v>235</v>
      </c>
      <c r="C208" s="158" t="s">
        <v>161</v>
      </c>
      <c r="D208" s="158">
        <v>0.8</v>
      </c>
      <c r="E208" s="123"/>
      <c r="F208" s="126"/>
      <c r="G208" s="78"/>
      <c r="H208" s="78"/>
      <c r="I208" s="139"/>
    </row>
    <row r="209" spans="1:9" s="127" customFormat="1" ht="26.3">
      <c r="A209" s="91"/>
      <c r="B209" s="59" t="s">
        <v>393</v>
      </c>
      <c r="C209" s="158" t="s">
        <v>135</v>
      </c>
      <c r="D209" s="158">
        <v>1</v>
      </c>
      <c r="E209" s="123"/>
      <c r="F209" s="126"/>
      <c r="G209" s="78"/>
      <c r="H209" s="78"/>
      <c r="I209" s="139"/>
    </row>
    <row r="210" spans="1:9" s="127" customFormat="1" ht="26.3">
      <c r="A210" s="91"/>
      <c r="B210" s="142" t="s">
        <v>213</v>
      </c>
      <c r="C210" s="158" t="s">
        <v>160</v>
      </c>
      <c r="D210" s="158">
        <v>2.2000000000000002</v>
      </c>
      <c r="E210" s="123"/>
      <c r="F210" s="126"/>
      <c r="G210" s="78"/>
      <c r="H210" s="78"/>
      <c r="I210" s="139"/>
    </row>
    <row r="211" spans="1:9" s="127" customFormat="1" ht="26.3">
      <c r="A211" s="91"/>
      <c r="B211" s="142" t="s">
        <v>214</v>
      </c>
      <c r="C211" s="158" t="s">
        <v>135</v>
      </c>
      <c r="D211" s="158">
        <v>1</v>
      </c>
      <c r="E211" s="123"/>
      <c r="F211" s="126"/>
      <c r="G211" s="78"/>
      <c r="H211" s="78"/>
      <c r="I211" s="139"/>
    </row>
    <row r="212" spans="1:9" s="127" customFormat="1">
      <c r="A212" s="91"/>
      <c r="B212" s="142" t="s">
        <v>219</v>
      </c>
      <c r="C212" s="158" t="s">
        <v>161</v>
      </c>
      <c r="D212" s="158">
        <v>2</v>
      </c>
      <c r="E212" s="123"/>
      <c r="F212" s="126"/>
      <c r="G212" s="78"/>
      <c r="H212" s="78"/>
      <c r="I212" s="139"/>
    </row>
    <row r="213" spans="1:9" s="127" customFormat="1">
      <c r="A213" s="91"/>
      <c r="B213" s="162" t="s">
        <v>215</v>
      </c>
      <c r="C213" s="158" t="s">
        <v>135</v>
      </c>
      <c r="D213" s="158">
        <v>1</v>
      </c>
      <c r="E213" s="123"/>
      <c r="F213" s="126"/>
      <c r="G213" s="78"/>
      <c r="H213" s="78"/>
      <c r="I213" s="139"/>
    </row>
    <row r="214" spans="1:9" s="127" customFormat="1">
      <c r="A214" s="91"/>
      <c r="B214" s="162" t="s">
        <v>216</v>
      </c>
      <c r="C214" s="158" t="s">
        <v>135</v>
      </c>
      <c r="D214" s="158">
        <v>1</v>
      </c>
      <c r="E214" s="123"/>
      <c r="F214" s="126"/>
      <c r="G214" s="78"/>
      <c r="H214" s="78"/>
      <c r="I214" s="139"/>
    </row>
    <row r="215" spans="1:9" s="127" customFormat="1" ht="26.3">
      <c r="A215" s="91"/>
      <c r="B215" s="162" t="s">
        <v>217</v>
      </c>
      <c r="C215" s="158" t="s">
        <v>135</v>
      </c>
      <c r="D215" s="158">
        <v>1</v>
      </c>
      <c r="E215" s="123"/>
      <c r="F215" s="126"/>
      <c r="G215" s="78"/>
      <c r="H215" s="78"/>
      <c r="I215" s="139"/>
    </row>
    <row r="216" spans="1:9" s="127" customFormat="1" ht="26.3">
      <c r="A216" s="91"/>
      <c r="B216" s="162" t="s">
        <v>218</v>
      </c>
      <c r="C216" s="158" t="s">
        <v>135</v>
      </c>
      <c r="D216" s="158">
        <v>2</v>
      </c>
      <c r="E216" s="123"/>
      <c r="F216" s="126"/>
      <c r="G216" s="78"/>
      <c r="H216" s="78"/>
      <c r="I216" s="139"/>
    </row>
    <row r="217" spans="1:9" s="127" customFormat="1" ht="26.3">
      <c r="A217" s="91"/>
      <c r="B217" s="162" t="s">
        <v>204</v>
      </c>
      <c r="C217" s="158" t="s">
        <v>135</v>
      </c>
      <c r="D217" s="158">
        <v>2</v>
      </c>
      <c r="E217" s="123"/>
      <c r="F217" s="126"/>
      <c r="G217" s="78"/>
      <c r="H217" s="78"/>
      <c r="I217" s="139"/>
    </row>
    <row r="218" spans="1:9" s="127" customFormat="1" ht="26.3">
      <c r="A218" s="91"/>
      <c r="B218" s="4" t="s">
        <v>237</v>
      </c>
      <c r="C218" s="10" t="s">
        <v>4</v>
      </c>
      <c r="D218" s="10">
        <v>1</v>
      </c>
      <c r="E218" s="29">
        <f>(D206*E206)+(D207*E207)+(D208*E208)+(D209*E209)+(D210*E210)+(D211*E211)+(D212*E212)+(D213*E213)+(D214*E214)+(D215*E215)+(D216*E216)+(D217*E217)</f>
        <v>0</v>
      </c>
      <c r="F218" s="75">
        <f>D218*E218</f>
        <v>0</v>
      </c>
      <c r="G218" s="78"/>
    </row>
    <row r="219" spans="1:9" s="127" customFormat="1">
      <c r="A219" s="91"/>
      <c r="B219" s="4"/>
      <c r="C219" s="10"/>
      <c r="D219" s="10"/>
      <c r="E219" s="29"/>
      <c r="F219" s="75"/>
      <c r="G219" s="78"/>
    </row>
    <row r="220" spans="1:9" s="127" customFormat="1">
      <c r="A220" s="91" t="str">
        <f>IF(TRIM(G220)="*",SUMPRODUCT(--(TRIM($G$17:G220)="*"))&amp;".","")</f>
        <v>8.</v>
      </c>
      <c r="B220" s="11" t="s">
        <v>236</v>
      </c>
      <c r="C220" s="107"/>
      <c r="D220" s="92"/>
      <c r="E220" s="82"/>
      <c r="F220" s="83"/>
      <c r="G220" s="78" t="s">
        <v>132</v>
      </c>
    </row>
    <row r="221" spans="1:9" s="127" customFormat="1">
      <c r="A221" s="91"/>
      <c r="B221" s="59" t="s">
        <v>157</v>
      </c>
      <c r="C221" s="107"/>
      <c r="D221" s="92"/>
      <c r="E221" s="82"/>
      <c r="F221" s="83"/>
      <c r="G221" s="78"/>
    </row>
    <row r="222" spans="1:9" s="127" customFormat="1">
      <c r="A222" s="91"/>
      <c r="B222" s="13" t="s">
        <v>155</v>
      </c>
      <c r="C222" s="107"/>
      <c r="D222" s="92"/>
      <c r="E222" s="82"/>
      <c r="F222" s="83"/>
      <c r="G222" s="78"/>
    </row>
    <row r="223" spans="1:9" s="127" customFormat="1" ht="65.75">
      <c r="A223" s="91"/>
      <c r="B223" s="4" t="s">
        <v>396</v>
      </c>
      <c r="C223" s="10"/>
      <c r="D223" s="10"/>
      <c r="E223" s="29"/>
      <c r="F223" s="75"/>
      <c r="G223" s="78"/>
    </row>
    <row r="224" spans="1:9" s="127" customFormat="1" ht="78.900000000000006">
      <c r="A224" s="91"/>
      <c r="B224" s="4" t="s">
        <v>397</v>
      </c>
      <c r="C224" s="10"/>
      <c r="D224" s="10"/>
      <c r="E224" s="29"/>
      <c r="F224" s="75"/>
      <c r="G224" s="78"/>
    </row>
    <row r="225" spans="1:9" s="127" customFormat="1" ht="52.6">
      <c r="A225" s="91"/>
      <c r="B225" s="4" t="s">
        <v>356</v>
      </c>
      <c r="C225" s="10"/>
      <c r="D225" s="10"/>
      <c r="E225" s="29"/>
      <c r="F225" s="75"/>
      <c r="G225" s="78"/>
    </row>
    <row r="226" spans="1:9" s="127" customFormat="1" ht="52.6">
      <c r="A226" s="91"/>
      <c r="B226" s="4" t="s">
        <v>240</v>
      </c>
      <c r="C226" s="10"/>
      <c r="D226" s="10"/>
      <c r="E226" s="29"/>
      <c r="F226" s="75"/>
      <c r="G226" s="78"/>
    </row>
    <row r="227" spans="1:9" s="127" customFormat="1" ht="39.450000000000003">
      <c r="A227" s="91"/>
      <c r="B227" s="13" t="s">
        <v>244</v>
      </c>
      <c r="C227" s="10"/>
      <c r="D227" s="10"/>
      <c r="E227" s="29"/>
      <c r="F227" s="75"/>
      <c r="G227" s="78"/>
    </row>
    <row r="228" spans="1:9" s="127" customFormat="1" ht="39.450000000000003">
      <c r="A228" s="91"/>
      <c r="B228" s="142" t="s">
        <v>245</v>
      </c>
      <c r="C228" s="10"/>
      <c r="D228" s="10"/>
      <c r="E228" s="29"/>
      <c r="F228" s="75"/>
      <c r="G228" s="78"/>
    </row>
    <row r="229" spans="1:9" s="127" customFormat="1" ht="26.3">
      <c r="A229" s="91"/>
      <c r="B229" s="6" t="s">
        <v>158</v>
      </c>
      <c r="C229" s="10"/>
      <c r="D229" s="10"/>
      <c r="E229" s="29"/>
      <c r="F229" s="75"/>
      <c r="G229" s="78"/>
    </row>
    <row r="230" spans="1:9" s="127" customFormat="1" ht="39.450000000000003">
      <c r="A230" s="91"/>
      <c r="B230" s="4" t="s">
        <v>159</v>
      </c>
      <c r="C230" s="10"/>
      <c r="D230" s="10"/>
      <c r="E230" s="29"/>
      <c r="F230" s="75"/>
      <c r="G230" s="78"/>
    </row>
    <row r="231" spans="1:9" s="127" customFormat="1" ht="39.450000000000003">
      <c r="A231" s="91"/>
      <c r="B231" s="4" t="s">
        <v>229</v>
      </c>
      <c r="C231" s="10"/>
      <c r="D231" s="10"/>
      <c r="E231" s="29"/>
      <c r="F231" s="75"/>
      <c r="G231" s="78"/>
    </row>
    <row r="232" spans="1:9" s="127" customFormat="1" ht="26.3">
      <c r="A232" s="91"/>
      <c r="B232" s="157" t="s">
        <v>247</v>
      </c>
      <c r="C232" s="92"/>
      <c r="D232" s="92"/>
      <c r="E232" s="82"/>
      <c r="F232" s="83"/>
      <c r="G232" s="78"/>
    </row>
    <row r="233" spans="1:9" s="127" customFormat="1" ht="26.3">
      <c r="A233" s="91"/>
      <c r="B233" s="157" t="s">
        <v>398</v>
      </c>
      <c r="C233" s="158" t="s">
        <v>135</v>
      </c>
      <c r="D233" s="158">
        <v>2</v>
      </c>
      <c r="E233" s="123"/>
      <c r="F233" s="126"/>
      <c r="G233" s="78"/>
      <c r="H233" s="78"/>
      <c r="I233" s="139"/>
    </row>
    <row r="234" spans="1:9" s="127" customFormat="1" ht="26.3">
      <c r="A234" s="91"/>
      <c r="B234" s="59" t="s">
        <v>399</v>
      </c>
      <c r="C234" s="158" t="s">
        <v>135</v>
      </c>
      <c r="D234" s="158">
        <v>4</v>
      </c>
      <c r="E234" s="123"/>
      <c r="F234" s="126"/>
      <c r="G234" s="78"/>
      <c r="H234" s="78"/>
      <c r="I234" s="139"/>
    </row>
    <row r="235" spans="1:9" s="127" customFormat="1" ht="26.3">
      <c r="A235" s="91"/>
      <c r="B235" s="142" t="s">
        <v>241</v>
      </c>
      <c r="C235" s="158" t="s">
        <v>160</v>
      </c>
      <c r="D235" s="158">
        <v>4</v>
      </c>
      <c r="E235" s="123"/>
      <c r="F235" s="126"/>
      <c r="G235" s="78"/>
      <c r="H235" s="78"/>
      <c r="I235" s="139"/>
    </row>
    <row r="236" spans="1:9" s="127" customFormat="1">
      <c r="A236" s="91"/>
      <c r="B236" s="142" t="s">
        <v>242</v>
      </c>
      <c r="C236" s="158" t="s">
        <v>161</v>
      </c>
      <c r="D236" s="158">
        <v>1</v>
      </c>
      <c r="E236" s="123"/>
      <c r="F236" s="126"/>
      <c r="G236" s="78"/>
      <c r="H236" s="78"/>
      <c r="I236" s="139"/>
    </row>
    <row r="237" spans="1:9" s="127" customFormat="1" ht="26.3">
      <c r="A237" s="91"/>
      <c r="B237" s="162" t="s">
        <v>778</v>
      </c>
      <c r="C237" s="158" t="s">
        <v>135</v>
      </c>
      <c r="D237" s="158">
        <v>1</v>
      </c>
      <c r="E237" s="123"/>
      <c r="F237" s="126"/>
      <c r="G237" s="78"/>
      <c r="H237" s="78"/>
      <c r="I237" s="139"/>
    </row>
    <row r="238" spans="1:9" s="127" customFormat="1">
      <c r="A238" s="91"/>
      <c r="B238" s="162" t="s">
        <v>243</v>
      </c>
      <c r="C238" s="158" t="s">
        <v>161</v>
      </c>
      <c r="D238" s="158">
        <v>2</v>
      </c>
      <c r="E238" s="123"/>
      <c r="F238" s="126"/>
      <c r="G238" s="78"/>
      <c r="H238" s="78"/>
      <c r="I238" s="139"/>
    </row>
    <row r="239" spans="1:9" s="6" customFormat="1" ht="26.3">
      <c r="A239" s="91"/>
      <c r="B239" s="4" t="s">
        <v>248</v>
      </c>
      <c r="C239" s="10" t="s">
        <v>4</v>
      </c>
      <c r="D239" s="10">
        <v>1</v>
      </c>
      <c r="E239" s="29">
        <f>(D233*E233)+(D234*E234)+(D235*E235)+(D236*E236)+(D237*E237)+(D238*E238)</f>
        <v>0</v>
      </c>
      <c r="F239" s="75">
        <f>D239*E239</f>
        <v>0</v>
      </c>
      <c r="G239" s="78"/>
    </row>
    <row r="240" spans="1:9" s="6" customFormat="1" ht="15.05" customHeight="1">
      <c r="A240" s="127"/>
      <c r="B240" s="173"/>
      <c r="C240" s="174"/>
      <c r="D240" s="174"/>
      <c r="E240" s="174"/>
      <c r="F240" s="174"/>
    </row>
    <row r="241" spans="1:7" s="127" customFormat="1">
      <c r="A241" s="91" t="str">
        <f>IF(TRIM(G241)="*",SUMPRODUCT(--(TRIM($G$17:G241)="*"))&amp;".","")</f>
        <v>9.</v>
      </c>
      <c r="B241" s="11" t="s">
        <v>378</v>
      </c>
      <c r="C241" s="107"/>
      <c r="D241" s="92"/>
      <c r="E241" s="82"/>
      <c r="F241" s="83"/>
      <c r="G241" s="78" t="s">
        <v>132</v>
      </c>
    </row>
    <row r="242" spans="1:7" s="6" customFormat="1" ht="15.05" customHeight="1">
      <c r="A242" s="91"/>
      <c r="B242" s="59" t="s">
        <v>246</v>
      </c>
      <c r="C242" s="107"/>
      <c r="D242" s="92"/>
      <c r="E242" s="82"/>
      <c r="F242" s="83"/>
      <c r="G242" s="78"/>
    </row>
    <row r="243" spans="1:7" s="6" customFormat="1" ht="15.05" customHeight="1">
      <c r="A243" s="91"/>
      <c r="B243" s="13" t="s">
        <v>155</v>
      </c>
      <c r="C243" s="107"/>
      <c r="D243" s="92"/>
      <c r="E243" s="82"/>
      <c r="F243" s="83"/>
      <c r="G243" s="78"/>
    </row>
    <row r="244" spans="1:7" s="6" customFormat="1" ht="78.900000000000006">
      <c r="A244" s="91"/>
      <c r="B244" s="4" t="s">
        <v>400</v>
      </c>
      <c r="C244" s="10"/>
      <c r="D244" s="10"/>
      <c r="E244" s="29"/>
      <c r="F244" s="75"/>
      <c r="G244" s="78"/>
    </row>
    <row r="245" spans="1:7" s="6" customFormat="1" ht="65.75">
      <c r="A245" s="91"/>
      <c r="B245" s="4" t="s">
        <v>401</v>
      </c>
      <c r="C245" s="10"/>
      <c r="D245" s="10"/>
      <c r="E245" s="29"/>
      <c r="F245" s="75"/>
      <c r="G245" s="78"/>
    </row>
    <row r="246" spans="1:7" s="6" customFormat="1" ht="78.900000000000006">
      <c r="A246" s="91"/>
      <c r="B246" s="4" t="s">
        <v>402</v>
      </c>
      <c r="C246" s="10"/>
      <c r="D246" s="10"/>
      <c r="E246" s="29"/>
      <c r="F246" s="75"/>
      <c r="G246" s="78"/>
    </row>
    <row r="247" spans="1:7" s="6" customFormat="1" ht="53.25" customHeight="1">
      <c r="A247" s="91"/>
      <c r="B247" s="4" t="s">
        <v>379</v>
      </c>
      <c r="C247" s="10"/>
      <c r="D247" s="10"/>
      <c r="E247" s="29"/>
      <c r="F247" s="75"/>
      <c r="G247" s="78"/>
    </row>
    <row r="248" spans="1:7" s="6" customFormat="1" ht="65.75">
      <c r="A248" s="91"/>
      <c r="B248" s="4" t="s">
        <v>410</v>
      </c>
      <c r="C248" s="10"/>
      <c r="D248" s="10"/>
      <c r="E248" s="29"/>
      <c r="F248" s="75"/>
      <c r="G248" s="78"/>
    </row>
    <row r="249" spans="1:7" s="6" customFormat="1" ht="78.900000000000006">
      <c r="A249" s="91"/>
      <c r="B249" s="4" t="s">
        <v>253</v>
      </c>
      <c r="C249" s="10"/>
      <c r="D249" s="10"/>
      <c r="E249" s="29"/>
      <c r="F249" s="75"/>
      <c r="G249" s="78"/>
    </row>
    <row r="250" spans="1:7" s="6" customFormat="1" ht="78.900000000000006">
      <c r="A250" s="91"/>
      <c r="B250" s="169" t="s">
        <v>187</v>
      </c>
      <c r="C250" s="10"/>
      <c r="D250" s="10"/>
      <c r="E250" s="29"/>
      <c r="F250" s="75"/>
      <c r="G250" s="78"/>
    </row>
    <row r="251" spans="1:7" s="6" customFormat="1" ht="52.6">
      <c r="A251" s="91"/>
      <c r="B251" s="169" t="s">
        <v>254</v>
      </c>
      <c r="C251" s="10"/>
      <c r="D251" s="10"/>
      <c r="E251" s="29"/>
      <c r="F251" s="75"/>
      <c r="G251" s="78"/>
    </row>
    <row r="252" spans="1:7" s="6" customFormat="1" ht="39.450000000000003">
      <c r="A252" s="91"/>
      <c r="B252" s="13" t="s">
        <v>255</v>
      </c>
      <c r="C252" s="10"/>
      <c r="D252" s="10"/>
      <c r="E252" s="29"/>
      <c r="F252" s="75"/>
      <c r="G252" s="78"/>
    </row>
    <row r="253" spans="1:7" s="6" customFormat="1" ht="26.3">
      <c r="A253" s="91"/>
      <c r="B253" s="6" t="s">
        <v>158</v>
      </c>
      <c r="C253" s="10"/>
      <c r="D253" s="10"/>
      <c r="E253" s="29"/>
      <c r="F253" s="75"/>
      <c r="G253" s="78"/>
    </row>
    <row r="254" spans="1:7" s="6" customFormat="1" ht="39.450000000000003">
      <c r="A254" s="91"/>
      <c r="B254" s="4" t="s">
        <v>159</v>
      </c>
      <c r="C254" s="10"/>
      <c r="D254" s="10"/>
      <c r="E254" s="29"/>
      <c r="F254" s="75"/>
      <c r="G254" s="78"/>
    </row>
    <row r="255" spans="1:7" s="6" customFormat="1" ht="39.450000000000003">
      <c r="A255" s="91"/>
      <c r="B255" s="4" t="s">
        <v>229</v>
      </c>
      <c r="C255" s="10"/>
      <c r="D255" s="10"/>
      <c r="E255" s="29"/>
      <c r="F255" s="75"/>
      <c r="G255" s="78"/>
    </row>
    <row r="256" spans="1:7" s="6" customFormat="1" ht="26.3">
      <c r="A256" s="91"/>
      <c r="B256" s="157" t="s">
        <v>380</v>
      </c>
      <c r="C256" s="92"/>
      <c r="D256" s="92"/>
      <c r="E256" s="82"/>
      <c r="F256" s="83"/>
      <c r="G256" s="78"/>
    </row>
    <row r="257" spans="1:9" s="6" customFormat="1" ht="26.3">
      <c r="A257" s="91"/>
      <c r="B257" s="157" t="s">
        <v>403</v>
      </c>
      <c r="C257" s="158" t="s">
        <v>135</v>
      </c>
      <c r="D257" s="158">
        <v>1</v>
      </c>
      <c r="E257" s="123"/>
      <c r="F257" s="126"/>
      <c r="G257" s="78"/>
      <c r="H257" s="78"/>
      <c r="I257" s="139"/>
    </row>
    <row r="258" spans="1:9" s="6" customFormat="1" ht="26.3">
      <c r="A258" s="91"/>
      <c r="B258" s="4" t="s">
        <v>404</v>
      </c>
      <c r="C258" s="158" t="s">
        <v>135</v>
      </c>
      <c r="D258" s="158">
        <v>2</v>
      </c>
      <c r="E258" s="123"/>
      <c r="F258" s="126"/>
      <c r="G258" s="78"/>
      <c r="H258" s="78"/>
      <c r="I258" s="139"/>
    </row>
    <row r="259" spans="1:9" s="6" customFormat="1" ht="26.3">
      <c r="A259" s="91"/>
      <c r="B259" s="59" t="s">
        <v>405</v>
      </c>
      <c r="C259" s="158" t="s">
        <v>135</v>
      </c>
      <c r="D259" s="158">
        <v>3</v>
      </c>
      <c r="E259" s="123"/>
      <c r="F259" s="126"/>
      <c r="G259" s="78"/>
      <c r="H259" s="78"/>
      <c r="I259" s="139"/>
    </row>
    <row r="260" spans="1:9" s="6" customFormat="1" ht="26.3">
      <c r="A260" s="91"/>
      <c r="B260" s="142" t="s">
        <v>777</v>
      </c>
      <c r="C260" s="158" t="s">
        <v>160</v>
      </c>
      <c r="D260" s="158">
        <v>6</v>
      </c>
      <c r="E260" s="123"/>
      <c r="F260" s="126"/>
      <c r="G260" s="78"/>
      <c r="H260" s="78"/>
      <c r="I260" s="139"/>
    </row>
    <row r="261" spans="1:9" s="6" customFormat="1" ht="26.3">
      <c r="A261" s="91"/>
      <c r="B261" s="142" t="s">
        <v>411</v>
      </c>
      <c r="C261" s="158" t="s">
        <v>135</v>
      </c>
      <c r="D261" s="158">
        <v>1</v>
      </c>
      <c r="E261" s="123"/>
      <c r="F261" s="126"/>
      <c r="G261" s="78"/>
      <c r="H261" s="78"/>
      <c r="I261" s="139"/>
    </row>
    <row r="262" spans="1:9" s="6" customFormat="1">
      <c r="A262" s="91"/>
      <c r="B262" s="142" t="s">
        <v>206</v>
      </c>
      <c r="C262" s="158" t="s">
        <v>161</v>
      </c>
      <c r="D262" s="158">
        <v>3.3</v>
      </c>
      <c r="E262" s="123"/>
      <c r="F262" s="126"/>
      <c r="G262" s="78"/>
      <c r="H262" s="78"/>
      <c r="I262" s="139"/>
    </row>
    <row r="263" spans="1:9" s="6" customFormat="1">
      <c r="A263" s="91"/>
      <c r="B263" s="162" t="s">
        <v>192</v>
      </c>
      <c r="C263" s="158" t="s">
        <v>135</v>
      </c>
      <c r="D263" s="158">
        <v>1</v>
      </c>
      <c r="E263" s="123"/>
      <c r="F263" s="126"/>
      <c r="G263" s="78"/>
      <c r="H263" s="78"/>
      <c r="I263" s="139"/>
    </row>
    <row r="264" spans="1:9" s="6" customFormat="1" ht="26.3">
      <c r="A264" s="91"/>
      <c r="B264" s="162" t="s">
        <v>256</v>
      </c>
      <c r="C264" s="158" t="s">
        <v>135</v>
      </c>
      <c r="D264" s="158">
        <v>6</v>
      </c>
      <c r="E264" s="123"/>
      <c r="F264" s="126"/>
      <c r="G264" s="78"/>
      <c r="H264" s="78"/>
      <c r="I264" s="139"/>
    </row>
    <row r="265" spans="1:9" s="6" customFormat="1" ht="26.3">
      <c r="A265" s="91"/>
      <c r="B265" s="162" t="s">
        <v>257</v>
      </c>
      <c r="C265" s="158" t="s">
        <v>135</v>
      </c>
      <c r="D265" s="158">
        <v>2</v>
      </c>
      <c r="E265" s="123"/>
      <c r="F265" s="126"/>
      <c r="G265" s="78"/>
      <c r="H265" s="78"/>
      <c r="I265" s="139"/>
    </row>
    <row r="266" spans="1:9" s="6" customFormat="1" ht="26.3">
      <c r="A266" s="91"/>
      <c r="B266" s="4" t="s">
        <v>381</v>
      </c>
      <c r="C266" s="10" t="s">
        <v>4</v>
      </c>
      <c r="D266" s="10">
        <v>1</v>
      </c>
      <c r="E266" s="29">
        <f>(D257*E257)+(D258*E258)+(D259*E259)+(D260*E260)+(D261*E261)+(D262*E262)+(D263*E263)+(D264*E264)+(D265*E265)</f>
        <v>0</v>
      </c>
      <c r="F266" s="75">
        <f>D266*E266</f>
        <v>0</v>
      </c>
      <c r="G266" s="78"/>
    </row>
    <row r="267" spans="1:9" s="6" customFormat="1" ht="15.05" customHeight="1">
      <c r="A267" s="127"/>
      <c r="B267" s="173"/>
      <c r="C267" s="174"/>
      <c r="D267" s="174"/>
      <c r="E267" s="174"/>
      <c r="F267" s="174"/>
    </row>
    <row r="268" spans="1:9" s="6" customFormat="1" ht="13.3" customHeight="1">
      <c r="A268" s="91" t="str">
        <f>IF(TRIM(G268)="*",SUMPRODUCT(--(TRIM($G$17:G268)="*"))&amp;".","")</f>
        <v>10.</v>
      </c>
      <c r="B268" s="11" t="s">
        <v>450</v>
      </c>
      <c r="C268" s="107"/>
      <c r="D268" s="92"/>
      <c r="E268" s="82"/>
      <c r="F268" s="83"/>
      <c r="G268" s="78" t="s">
        <v>132</v>
      </c>
    </row>
    <row r="269" spans="1:9" s="6" customFormat="1">
      <c r="A269" s="91"/>
      <c r="B269" s="59" t="s">
        <v>157</v>
      </c>
      <c r="C269" s="107"/>
      <c r="D269" s="92"/>
      <c r="E269" s="82"/>
      <c r="F269" s="83"/>
      <c r="G269" s="78"/>
    </row>
    <row r="270" spans="1:9" s="6" customFormat="1">
      <c r="A270" s="91"/>
      <c r="B270" s="13" t="s">
        <v>155</v>
      </c>
      <c r="C270" s="107"/>
      <c r="D270" s="92"/>
      <c r="E270" s="82"/>
      <c r="F270" s="83"/>
      <c r="G270" s="78"/>
    </row>
    <row r="271" spans="1:9" s="6" customFormat="1" ht="78.900000000000006">
      <c r="A271" s="91"/>
      <c r="B271" s="4" t="s">
        <v>406</v>
      </c>
      <c r="C271" s="10"/>
      <c r="D271" s="10"/>
      <c r="E271" s="29"/>
      <c r="F271" s="75"/>
      <c r="G271" s="78"/>
    </row>
    <row r="272" spans="1:9" s="6" customFormat="1" ht="65.75">
      <c r="A272" s="91"/>
      <c r="B272" s="4" t="s">
        <v>407</v>
      </c>
      <c r="C272" s="10"/>
      <c r="D272" s="10"/>
      <c r="E272" s="29"/>
      <c r="F272" s="75"/>
      <c r="G272" s="78"/>
    </row>
    <row r="273" spans="1:9" s="6" customFormat="1" ht="67.650000000000006" customHeight="1">
      <c r="A273" s="91"/>
      <c r="B273" s="13" t="s">
        <v>357</v>
      </c>
      <c r="C273" s="10"/>
      <c r="D273" s="10"/>
      <c r="E273" s="29"/>
      <c r="F273" s="75"/>
      <c r="G273" s="78"/>
    </row>
    <row r="274" spans="1:9" s="6" customFormat="1" ht="39.450000000000003">
      <c r="A274" s="91"/>
      <c r="B274" s="4" t="s">
        <v>264</v>
      </c>
      <c r="C274" s="10"/>
      <c r="D274" s="10"/>
      <c r="E274" s="29"/>
      <c r="F274" s="75"/>
      <c r="G274" s="78"/>
    </row>
    <row r="275" spans="1:9" s="6" customFormat="1" ht="26.3">
      <c r="A275" s="91"/>
      <c r="B275" s="6" t="s">
        <v>158</v>
      </c>
      <c r="C275" s="10"/>
      <c r="D275" s="10"/>
      <c r="E275" s="29"/>
      <c r="F275" s="75"/>
      <c r="G275" s="78"/>
    </row>
    <row r="276" spans="1:9" s="6" customFormat="1" ht="26.3">
      <c r="A276" s="91"/>
      <c r="B276" s="157" t="s">
        <v>267</v>
      </c>
      <c r="C276" s="92"/>
      <c r="D276" s="92"/>
      <c r="E276" s="82"/>
      <c r="F276" s="83"/>
      <c r="G276" s="78"/>
    </row>
    <row r="277" spans="1:9" s="6" customFormat="1" ht="26.3">
      <c r="A277" s="91"/>
      <c r="B277" s="157" t="s">
        <v>408</v>
      </c>
      <c r="C277" s="158" t="s">
        <v>135</v>
      </c>
      <c r="D277" s="158">
        <v>2</v>
      </c>
      <c r="E277" s="123"/>
      <c r="F277" s="126"/>
      <c r="G277" s="78"/>
      <c r="H277" s="78"/>
      <c r="I277" s="139"/>
    </row>
    <row r="278" spans="1:9" s="6" customFormat="1" ht="26.3">
      <c r="A278" s="91"/>
      <c r="B278" s="157" t="s">
        <v>409</v>
      </c>
      <c r="C278" s="158" t="s">
        <v>135</v>
      </c>
      <c r="D278" s="158">
        <v>2</v>
      </c>
      <c r="E278" s="123"/>
      <c r="F278" s="126"/>
      <c r="G278" s="78"/>
      <c r="H278" s="78"/>
      <c r="I278" s="139"/>
    </row>
    <row r="279" spans="1:9" s="6" customFormat="1">
      <c r="A279" s="91"/>
      <c r="B279" s="142" t="s">
        <v>265</v>
      </c>
      <c r="C279" s="158" t="s">
        <v>160</v>
      </c>
      <c r="D279" s="158">
        <v>2.4</v>
      </c>
      <c r="E279" s="123"/>
      <c r="F279" s="126"/>
      <c r="G279" s="78"/>
      <c r="H279" s="78"/>
      <c r="I279" s="139"/>
    </row>
    <row r="280" spans="1:9" s="6" customFormat="1">
      <c r="A280" s="91"/>
      <c r="B280" s="142" t="s">
        <v>266</v>
      </c>
      <c r="C280" s="158" t="s">
        <v>161</v>
      </c>
      <c r="D280" s="158">
        <v>1.9</v>
      </c>
      <c r="E280" s="123"/>
      <c r="F280" s="126"/>
      <c r="G280" s="78"/>
      <c r="H280" s="78"/>
      <c r="I280" s="139"/>
    </row>
    <row r="281" spans="1:9" s="6" customFormat="1" ht="26.3">
      <c r="A281" s="91"/>
      <c r="B281" s="4" t="s">
        <v>268</v>
      </c>
      <c r="C281" s="10" t="s">
        <v>4</v>
      </c>
      <c r="D281" s="10">
        <v>1</v>
      </c>
      <c r="E281" s="29">
        <f>(D277*E277)+(D278*E278)+(D279*E279)+(D280*E280)</f>
        <v>0</v>
      </c>
      <c r="F281" s="75">
        <f>D281*E281</f>
        <v>0</v>
      </c>
      <c r="G281" s="78"/>
    </row>
    <row r="282" spans="1:9" s="6" customFormat="1" ht="15.05" customHeight="1">
      <c r="A282" s="127"/>
      <c r="B282" s="173"/>
      <c r="C282" s="174"/>
      <c r="D282" s="174"/>
      <c r="E282" s="174"/>
      <c r="F282" s="174"/>
    </row>
    <row r="283" spans="1:9" s="6" customFormat="1" ht="26.3">
      <c r="A283" s="91" t="str">
        <f>IF(TRIM(G283)="*",SUMPRODUCT(--(TRIM($G$17:G283)="*"))&amp;".","")</f>
        <v>11.</v>
      </c>
      <c r="B283" s="11" t="s">
        <v>270</v>
      </c>
      <c r="C283" s="107"/>
      <c r="D283" s="92"/>
      <c r="E283" s="82"/>
      <c r="F283" s="83"/>
      <c r="G283" s="78" t="s">
        <v>132</v>
      </c>
    </row>
    <row r="284" spans="1:9" s="6" customFormat="1" ht="15.05" customHeight="1">
      <c r="A284" s="91"/>
      <c r="B284" s="59" t="s">
        <v>269</v>
      </c>
      <c r="C284" s="107"/>
      <c r="D284" s="92"/>
      <c r="E284" s="82"/>
      <c r="F284" s="83"/>
      <c r="G284" s="78"/>
    </row>
    <row r="285" spans="1:9" s="6" customFormat="1" ht="15.05" customHeight="1">
      <c r="A285" s="91"/>
      <c r="B285" s="13" t="s">
        <v>155</v>
      </c>
      <c r="C285" s="107"/>
      <c r="D285" s="92"/>
      <c r="E285" s="82"/>
      <c r="F285" s="83"/>
      <c r="G285" s="78"/>
    </row>
    <row r="286" spans="1:9" s="6" customFormat="1" ht="52.6">
      <c r="A286" s="91"/>
      <c r="B286" s="13" t="s">
        <v>272</v>
      </c>
      <c r="C286" s="107"/>
      <c r="D286" s="92"/>
      <c r="E286" s="82"/>
      <c r="F286" s="83"/>
      <c r="G286" s="78"/>
    </row>
    <row r="287" spans="1:9" s="6" customFormat="1" ht="39.450000000000003">
      <c r="A287" s="91"/>
      <c r="B287" s="4" t="s">
        <v>271</v>
      </c>
      <c r="C287" s="10"/>
      <c r="D287" s="10"/>
      <c r="E287" s="29"/>
      <c r="F287" s="75"/>
      <c r="G287" s="78"/>
    </row>
    <row r="288" spans="1:9" s="6" customFormat="1" ht="105.2">
      <c r="A288" s="91"/>
      <c r="B288" s="4" t="s">
        <v>579</v>
      </c>
      <c r="C288" s="10"/>
      <c r="D288" s="10"/>
      <c r="E288" s="29"/>
      <c r="F288" s="75"/>
      <c r="G288" s="78"/>
    </row>
    <row r="289" spans="1:9" s="6" customFormat="1" ht="55.75" customHeight="1">
      <c r="A289" s="91"/>
      <c r="B289" s="4" t="s">
        <v>354</v>
      </c>
      <c r="C289" s="10"/>
      <c r="D289" s="10"/>
      <c r="E289" s="29"/>
      <c r="F289" s="75"/>
      <c r="G289" s="78"/>
    </row>
    <row r="290" spans="1:9" s="6" customFormat="1" ht="65.75">
      <c r="A290" s="91"/>
      <c r="B290" s="4" t="s">
        <v>186</v>
      </c>
      <c r="C290" s="10"/>
      <c r="D290" s="10"/>
      <c r="E290" s="29"/>
      <c r="F290" s="75"/>
      <c r="G290" s="78"/>
    </row>
    <row r="291" spans="1:9" s="6" customFormat="1" ht="78.900000000000006">
      <c r="A291" s="91"/>
      <c r="B291" s="4" t="s">
        <v>273</v>
      </c>
      <c r="C291" s="10"/>
      <c r="D291" s="10"/>
      <c r="E291" s="29"/>
      <c r="F291" s="75"/>
      <c r="G291" s="78"/>
    </row>
    <row r="292" spans="1:9" s="6" customFormat="1" ht="78.900000000000006">
      <c r="A292" s="91"/>
      <c r="B292" s="169" t="s">
        <v>187</v>
      </c>
      <c r="C292" s="10"/>
      <c r="D292" s="10"/>
      <c r="E292" s="29"/>
      <c r="F292" s="75"/>
      <c r="G292" s="78"/>
    </row>
    <row r="293" spans="1:9" s="6" customFormat="1" ht="52.6">
      <c r="A293" s="91"/>
      <c r="B293" s="169" t="s">
        <v>274</v>
      </c>
      <c r="C293" s="10"/>
      <c r="D293" s="10"/>
      <c r="E293" s="29"/>
      <c r="F293" s="75"/>
      <c r="G293" s="78"/>
    </row>
    <row r="294" spans="1:9" s="6" customFormat="1" ht="78.900000000000006">
      <c r="A294" s="91"/>
      <c r="B294" s="59" t="s">
        <v>283</v>
      </c>
      <c r="C294" s="10"/>
      <c r="D294" s="10"/>
      <c r="E294" s="29"/>
      <c r="F294" s="75"/>
      <c r="G294" s="78"/>
    </row>
    <row r="295" spans="1:9" s="6" customFormat="1" ht="26.3">
      <c r="A295" s="91"/>
      <c r="B295" s="6" t="s">
        <v>158</v>
      </c>
      <c r="C295" s="10"/>
      <c r="D295" s="10"/>
      <c r="E295" s="29"/>
      <c r="F295" s="75"/>
      <c r="G295" s="78"/>
    </row>
    <row r="296" spans="1:9" s="6" customFormat="1" ht="39.450000000000003">
      <c r="A296" s="91"/>
      <c r="B296" s="4" t="s">
        <v>159</v>
      </c>
      <c r="C296" s="10"/>
      <c r="D296" s="10"/>
      <c r="E296" s="29"/>
      <c r="F296" s="75"/>
      <c r="G296" s="78"/>
    </row>
    <row r="297" spans="1:9" s="6" customFormat="1" ht="39.450000000000003">
      <c r="A297" s="91"/>
      <c r="B297" s="4" t="s">
        <v>229</v>
      </c>
      <c r="C297" s="10"/>
      <c r="D297" s="10"/>
      <c r="E297" s="29"/>
      <c r="F297" s="75"/>
      <c r="G297" s="78"/>
    </row>
    <row r="298" spans="1:9" s="6" customFormat="1" ht="26.3">
      <c r="A298" s="91"/>
      <c r="B298" s="157" t="s">
        <v>275</v>
      </c>
      <c r="C298" s="92"/>
      <c r="D298" s="92"/>
      <c r="E298" s="82"/>
      <c r="F298" s="83"/>
      <c r="G298" s="78"/>
    </row>
    <row r="299" spans="1:9" s="6" customFormat="1" ht="26.3">
      <c r="A299" s="91"/>
      <c r="B299" s="157" t="s">
        <v>277</v>
      </c>
      <c r="C299" s="158" t="s">
        <v>135</v>
      </c>
      <c r="D299" s="158">
        <v>2</v>
      </c>
      <c r="E299" s="123"/>
      <c r="F299" s="126"/>
      <c r="G299" s="78"/>
      <c r="H299" s="78"/>
      <c r="I299" s="139"/>
    </row>
    <row r="300" spans="1:9" s="6" customFormat="1" ht="26.3">
      <c r="A300" s="91"/>
      <c r="B300" s="157" t="s">
        <v>278</v>
      </c>
      <c r="C300" s="158" t="s">
        <v>135</v>
      </c>
      <c r="D300" s="158">
        <v>2</v>
      </c>
      <c r="E300" s="123"/>
      <c r="F300" s="126"/>
      <c r="G300" s="78"/>
      <c r="H300" s="78"/>
      <c r="I300" s="139"/>
    </row>
    <row r="301" spans="1:9" s="6" customFormat="1" ht="26.3">
      <c r="A301" s="91"/>
      <c r="B301" s="59" t="s">
        <v>235</v>
      </c>
      <c r="C301" s="158" t="s">
        <v>161</v>
      </c>
      <c r="D301" s="158">
        <v>0.9</v>
      </c>
      <c r="E301" s="123"/>
      <c r="F301" s="126"/>
      <c r="G301" s="78"/>
      <c r="H301" s="78"/>
      <c r="I301" s="139"/>
    </row>
    <row r="302" spans="1:9" s="6" customFormat="1" ht="26.3">
      <c r="A302" s="91"/>
      <c r="B302" s="142" t="s">
        <v>201</v>
      </c>
      <c r="C302" s="158" t="s">
        <v>160</v>
      </c>
      <c r="D302" s="158">
        <v>1.2</v>
      </c>
      <c r="E302" s="123"/>
      <c r="F302" s="126"/>
      <c r="G302" s="78"/>
      <c r="H302" s="78"/>
      <c r="I302" s="139"/>
    </row>
    <row r="303" spans="1:9" s="6" customFormat="1" ht="26.3">
      <c r="A303" s="91"/>
      <c r="B303" s="142" t="s">
        <v>194</v>
      </c>
      <c r="C303" s="158" t="s">
        <v>135</v>
      </c>
      <c r="D303" s="158">
        <v>1</v>
      </c>
      <c r="E303" s="123"/>
      <c r="F303" s="126"/>
      <c r="G303" s="78"/>
      <c r="H303" s="78"/>
      <c r="I303" s="139"/>
    </row>
    <row r="304" spans="1:9" s="6" customFormat="1">
      <c r="A304" s="91"/>
      <c r="B304" s="142" t="s">
        <v>206</v>
      </c>
      <c r="C304" s="158" t="s">
        <v>161</v>
      </c>
      <c r="D304" s="158">
        <v>1.1000000000000001</v>
      </c>
      <c r="E304" s="123"/>
      <c r="F304" s="126"/>
      <c r="G304" s="78"/>
      <c r="H304" s="78"/>
      <c r="I304" s="139"/>
    </row>
    <row r="305" spans="1:9" s="6" customFormat="1">
      <c r="A305" s="91"/>
      <c r="B305" s="162" t="s">
        <v>192</v>
      </c>
      <c r="C305" s="158" t="s">
        <v>135</v>
      </c>
      <c r="D305" s="158">
        <v>1</v>
      </c>
      <c r="E305" s="123"/>
      <c r="F305" s="126"/>
      <c r="G305" s="78"/>
      <c r="H305" s="78"/>
      <c r="I305" s="139"/>
    </row>
    <row r="306" spans="1:9" s="6" customFormat="1" ht="26.3">
      <c r="A306" s="91"/>
      <c r="B306" s="162" t="s">
        <v>281</v>
      </c>
      <c r="C306" s="158" t="s">
        <v>135</v>
      </c>
      <c r="D306" s="158">
        <v>1</v>
      </c>
      <c r="E306" s="123"/>
      <c r="F306" s="126"/>
      <c r="G306" s="78"/>
      <c r="H306" s="78"/>
      <c r="I306" s="139"/>
    </row>
    <row r="307" spans="1:9" s="6" customFormat="1" ht="26.3">
      <c r="A307" s="91"/>
      <c r="B307" s="162" t="s">
        <v>282</v>
      </c>
      <c r="C307" s="158" t="s">
        <v>135</v>
      </c>
      <c r="D307" s="158">
        <v>2</v>
      </c>
      <c r="E307" s="123"/>
      <c r="F307" s="126"/>
      <c r="G307" s="78"/>
      <c r="H307" s="78"/>
      <c r="I307" s="139"/>
    </row>
    <row r="308" spans="1:9" s="6" customFormat="1" ht="26.3">
      <c r="A308" s="91"/>
      <c r="B308" s="4" t="s">
        <v>276</v>
      </c>
      <c r="C308" s="10" t="s">
        <v>4</v>
      </c>
      <c r="D308" s="10">
        <v>1</v>
      </c>
      <c r="E308" s="29">
        <f>(D299*E299)+(D300*E300)+(D301*E301)+(D302*E302)+(D303*E303)+(D304*E304)+(D305*E305)+(D306*E306)+(D307*E307)</f>
        <v>0</v>
      </c>
      <c r="F308" s="75">
        <f>D308*E308</f>
        <v>0</v>
      </c>
      <c r="G308" s="78"/>
    </row>
    <row r="309" spans="1:9" s="6" customFormat="1" ht="15.05" customHeight="1">
      <c r="A309" s="127"/>
      <c r="B309" s="173"/>
      <c r="C309" s="174"/>
      <c r="D309" s="174"/>
      <c r="E309" s="174"/>
      <c r="F309" s="174"/>
    </row>
    <row r="310" spans="1:9" s="6" customFormat="1">
      <c r="A310" s="91" t="str">
        <f>IF(TRIM(G310)="*",SUMPRODUCT(--(TRIM($G$17:G310)="*"))&amp;".","")</f>
        <v>12.</v>
      </c>
      <c r="B310" s="11" t="s">
        <v>285</v>
      </c>
      <c r="C310" s="107"/>
      <c r="D310" s="92"/>
      <c r="E310" s="82"/>
      <c r="F310" s="83"/>
      <c r="G310" s="78" t="s">
        <v>132</v>
      </c>
    </row>
    <row r="311" spans="1:9" s="6" customFormat="1" ht="15.05" customHeight="1">
      <c r="A311" s="91"/>
      <c r="B311" s="59" t="s">
        <v>284</v>
      </c>
      <c r="C311" s="107"/>
      <c r="D311" s="92"/>
      <c r="E311" s="82"/>
      <c r="F311" s="83"/>
      <c r="G311" s="78"/>
    </row>
    <row r="312" spans="1:9" s="6" customFormat="1">
      <c r="A312" s="91"/>
      <c r="B312" s="13" t="s">
        <v>155</v>
      </c>
      <c r="C312" s="107"/>
      <c r="D312" s="92"/>
      <c r="E312" s="82"/>
      <c r="F312" s="83"/>
      <c r="G312" s="78"/>
    </row>
    <row r="313" spans="1:9" s="6" customFormat="1" ht="105.2">
      <c r="A313" s="91"/>
      <c r="B313" s="59" t="s">
        <v>286</v>
      </c>
      <c r="C313" s="10"/>
      <c r="D313" s="10"/>
      <c r="E313" s="29"/>
      <c r="F313" s="75"/>
      <c r="G313" s="78"/>
    </row>
    <row r="314" spans="1:9" s="6" customFormat="1" ht="105.2">
      <c r="A314" s="91"/>
      <c r="B314" s="59" t="s">
        <v>287</v>
      </c>
      <c r="C314" s="10"/>
      <c r="D314" s="10"/>
      <c r="E314" s="29"/>
      <c r="F314" s="75"/>
      <c r="G314" s="78"/>
    </row>
    <row r="315" spans="1:9" s="6" customFormat="1" ht="26.3">
      <c r="A315" s="91"/>
      <c r="B315" s="6" t="s">
        <v>158</v>
      </c>
      <c r="C315" s="10"/>
      <c r="D315" s="10"/>
      <c r="E315" s="29"/>
      <c r="F315" s="75"/>
      <c r="G315" s="78"/>
    </row>
    <row r="316" spans="1:9" s="6" customFormat="1" ht="39.450000000000003">
      <c r="A316" s="91"/>
      <c r="B316" s="4" t="s">
        <v>159</v>
      </c>
      <c r="C316" s="10"/>
      <c r="D316" s="10"/>
      <c r="E316" s="29"/>
      <c r="F316" s="75"/>
      <c r="G316" s="78"/>
    </row>
    <row r="317" spans="1:9" s="6" customFormat="1" ht="39.450000000000003">
      <c r="A317" s="91"/>
      <c r="B317" s="4" t="s">
        <v>229</v>
      </c>
      <c r="C317" s="10"/>
      <c r="D317" s="10"/>
      <c r="E317" s="29"/>
      <c r="F317" s="75"/>
      <c r="G317" s="78"/>
    </row>
    <row r="318" spans="1:9" s="6" customFormat="1">
      <c r="A318" s="91"/>
      <c r="B318" s="157" t="s">
        <v>288</v>
      </c>
      <c r="C318" s="92"/>
      <c r="D318" s="92"/>
      <c r="E318" s="82"/>
      <c r="F318" s="83"/>
      <c r="G318" s="78"/>
    </row>
    <row r="319" spans="1:9" s="6" customFormat="1" ht="26.3">
      <c r="A319" s="91"/>
      <c r="B319" s="157" t="s">
        <v>223</v>
      </c>
      <c r="C319" s="158" t="s">
        <v>135</v>
      </c>
      <c r="D319" s="158">
        <v>1</v>
      </c>
      <c r="E319" s="123"/>
      <c r="F319" s="126"/>
      <c r="G319" s="78"/>
      <c r="H319" s="78"/>
      <c r="I319" s="139"/>
    </row>
    <row r="320" spans="1:9" s="6" customFormat="1" ht="26.3">
      <c r="A320" s="91"/>
      <c r="B320" s="157" t="s">
        <v>289</v>
      </c>
      <c r="C320" s="158" t="s">
        <v>135</v>
      </c>
      <c r="D320" s="158">
        <v>2</v>
      </c>
      <c r="E320" s="123"/>
      <c r="F320" s="126"/>
      <c r="G320" s="78"/>
      <c r="H320" s="78"/>
      <c r="I320" s="139"/>
    </row>
    <row r="321" spans="1:9" s="6" customFormat="1" ht="26.3">
      <c r="A321" s="91"/>
      <c r="B321" s="4" t="s">
        <v>290</v>
      </c>
      <c r="C321" s="10" t="s">
        <v>4</v>
      </c>
      <c r="D321" s="10">
        <v>1</v>
      </c>
      <c r="E321" s="29">
        <f>(D319*E319)+(D320*E320)</f>
        <v>0</v>
      </c>
      <c r="F321" s="75">
        <f>D321*E321</f>
        <v>0</v>
      </c>
      <c r="G321" s="78"/>
    </row>
    <row r="322" spans="1:9" s="6" customFormat="1" ht="15.05" customHeight="1">
      <c r="A322" s="127"/>
      <c r="B322" s="173"/>
      <c r="C322" s="174"/>
      <c r="D322" s="174"/>
      <c r="E322" s="174"/>
      <c r="F322" s="174"/>
    </row>
    <row r="323" spans="1:9" s="6" customFormat="1" ht="13.3" customHeight="1">
      <c r="A323" s="91" t="str">
        <f>IF(TRIM(G323)="*",SUMPRODUCT(--(TRIM($G$17:G323)="*"))&amp;".","")</f>
        <v>13.</v>
      </c>
      <c r="B323" s="11" t="s">
        <v>291</v>
      </c>
      <c r="C323" s="107"/>
      <c r="D323" s="92"/>
      <c r="E323" s="82"/>
      <c r="F323" s="83"/>
      <c r="G323" s="78" t="s">
        <v>132</v>
      </c>
    </row>
    <row r="324" spans="1:9" s="6" customFormat="1" ht="15.05" customHeight="1">
      <c r="A324" s="91"/>
      <c r="B324" s="59" t="s">
        <v>233</v>
      </c>
      <c r="C324" s="107"/>
      <c r="D324" s="92"/>
      <c r="E324" s="82"/>
      <c r="F324" s="83"/>
      <c r="G324" s="78"/>
    </row>
    <row r="325" spans="1:9" s="6" customFormat="1">
      <c r="A325" s="91"/>
      <c r="B325" s="13" t="s">
        <v>155</v>
      </c>
      <c r="C325" s="107"/>
      <c r="D325" s="92"/>
      <c r="E325" s="82"/>
      <c r="F325" s="83"/>
      <c r="G325" s="78"/>
    </row>
    <row r="326" spans="1:9" s="6" customFormat="1" ht="105.2">
      <c r="A326" s="91"/>
      <c r="B326" s="59" t="s">
        <v>286</v>
      </c>
      <c r="C326" s="10"/>
      <c r="D326" s="10"/>
      <c r="E326" s="29"/>
      <c r="F326" s="75"/>
      <c r="G326" s="78"/>
    </row>
    <row r="327" spans="1:9" s="6" customFormat="1" ht="39.450000000000003">
      <c r="A327" s="91"/>
      <c r="B327" s="4" t="s">
        <v>159</v>
      </c>
      <c r="C327" s="10"/>
      <c r="D327" s="10"/>
      <c r="E327" s="29"/>
      <c r="F327" s="75"/>
      <c r="G327" s="78"/>
    </row>
    <row r="328" spans="1:9" s="6" customFormat="1" ht="39.450000000000003">
      <c r="A328" s="91"/>
      <c r="B328" s="4" t="s">
        <v>229</v>
      </c>
      <c r="C328" s="10"/>
      <c r="D328" s="10"/>
      <c r="E328" s="29"/>
      <c r="F328" s="75"/>
      <c r="G328" s="78"/>
    </row>
    <row r="329" spans="1:9" s="6" customFormat="1" ht="26.3">
      <c r="A329" s="91"/>
      <c r="B329" s="157" t="s">
        <v>292</v>
      </c>
      <c r="C329" s="92"/>
      <c r="D329" s="92"/>
      <c r="E329" s="82"/>
      <c r="F329" s="83"/>
      <c r="G329" s="78"/>
    </row>
    <row r="330" spans="1:9" s="6" customFormat="1" ht="26.3">
      <c r="A330" s="91"/>
      <c r="B330" s="157" t="s">
        <v>223</v>
      </c>
      <c r="C330" s="158" t="s">
        <v>135</v>
      </c>
      <c r="D330" s="158">
        <v>1</v>
      </c>
      <c r="E330" s="123"/>
      <c r="F330" s="126"/>
      <c r="G330" s="78"/>
      <c r="H330" s="78"/>
      <c r="I330" s="139"/>
    </row>
    <row r="331" spans="1:9" s="6" customFormat="1" ht="26.3">
      <c r="A331" s="91"/>
      <c r="B331" s="4" t="s">
        <v>293</v>
      </c>
      <c r="C331" s="10" t="s">
        <v>4</v>
      </c>
      <c r="D331" s="10">
        <v>1</v>
      </c>
      <c r="E331" s="29">
        <f>(D330*E330)</f>
        <v>0</v>
      </c>
      <c r="F331" s="75">
        <f>D331*E331</f>
        <v>0</v>
      </c>
      <c r="G331" s="78"/>
    </row>
    <row r="332" spans="1:9" s="3" customFormat="1">
      <c r="A332" s="155" t="str">
        <f>IF(TRIM(G332)="*",SUMPRODUCT(--(TRIM($G$332:G332)="*"))&amp;".","")</f>
        <v/>
      </c>
      <c r="B332" s="4"/>
      <c r="C332" s="135"/>
      <c r="D332" s="135"/>
      <c r="E332" s="153"/>
      <c r="F332" s="1"/>
    </row>
    <row r="333" spans="1:9" s="3" customFormat="1" ht="26.3">
      <c r="A333" s="91" t="str">
        <f>IF(TRIM(G333)="*",SUMPRODUCT(--(TRIM($G$17:G333)="*"))&amp;".","")</f>
        <v>14.</v>
      </c>
      <c r="B333" s="11" t="s">
        <v>294</v>
      </c>
      <c r="C333" s="107"/>
      <c r="D333" s="92"/>
      <c r="E333" s="82"/>
      <c r="F333" s="83"/>
      <c r="G333" s="78" t="s">
        <v>132</v>
      </c>
    </row>
    <row r="334" spans="1:9" s="3" customFormat="1">
      <c r="A334" s="91"/>
      <c r="B334" s="59" t="s">
        <v>295</v>
      </c>
      <c r="C334" s="107"/>
      <c r="D334" s="92"/>
      <c r="E334" s="82"/>
      <c r="F334" s="83"/>
      <c r="G334" s="78"/>
    </row>
    <row r="335" spans="1:9" s="3" customFormat="1">
      <c r="A335" s="91"/>
      <c r="B335" s="13" t="s">
        <v>155</v>
      </c>
      <c r="C335" s="107"/>
      <c r="D335" s="92"/>
      <c r="E335" s="82"/>
      <c r="F335" s="83"/>
      <c r="G335" s="78"/>
    </row>
    <row r="336" spans="1:9" s="3" customFormat="1" ht="52.6">
      <c r="A336" s="91"/>
      <c r="B336" s="169" t="s">
        <v>296</v>
      </c>
      <c r="C336" s="10"/>
      <c r="D336" s="10"/>
      <c r="E336" s="29"/>
      <c r="F336" s="75"/>
      <c r="G336" s="78"/>
    </row>
    <row r="337" spans="1:9" s="3" customFormat="1" ht="26.3">
      <c r="A337" s="91"/>
      <c r="B337" s="157" t="s">
        <v>297</v>
      </c>
      <c r="C337" s="92"/>
      <c r="D337" s="92"/>
      <c r="E337" s="82"/>
      <c r="F337" s="83"/>
      <c r="G337" s="78"/>
    </row>
    <row r="338" spans="1:9" s="3" customFormat="1" ht="15.65" customHeight="1">
      <c r="A338" s="91"/>
      <c r="B338" s="4" t="s">
        <v>299</v>
      </c>
      <c r="C338" s="158" t="s">
        <v>135</v>
      </c>
      <c r="D338" s="158">
        <v>6</v>
      </c>
      <c r="E338" s="123"/>
      <c r="F338" s="126"/>
      <c r="G338" s="78"/>
      <c r="H338" s="78"/>
      <c r="I338" s="139"/>
    </row>
    <row r="339" spans="1:9" s="3" customFormat="1" ht="26.3">
      <c r="A339" s="91"/>
      <c r="B339" s="4" t="s">
        <v>298</v>
      </c>
      <c r="C339" s="10" t="s">
        <v>4</v>
      </c>
      <c r="D339" s="10">
        <v>4</v>
      </c>
      <c r="E339" s="29">
        <f>(D338*E338)</f>
        <v>0</v>
      </c>
      <c r="F339" s="75">
        <f>D339*E339</f>
        <v>0</v>
      </c>
      <c r="G339" s="78"/>
    </row>
    <row r="340" spans="1:9" s="3" customFormat="1">
      <c r="A340" s="155"/>
      <c r="B340" s="4"/>
      <c r="C340" s="135"/>
      <c r="D340" s="135"/>
      <c r="E340" s="153"/>
      <c r="F340" s="1"/>
    </row>
    <row r="341" spans="1:9" s="3" customFormat="1" ht="26.3">
      <c r="A341" s="91" t="str">
        <f>IF(TRIM(G341)="*",SUMPRODUCT(--(TRIM($G$17:G341)="*"))&amp;".","")</f>
        <v>15.</v>
      </c>
      <c r="B341" s="11" t="s">
        <v>300</v>
      </c>
      <c r="C341" s="107"/>
      <c r="D341" s="92"/>
      <c r="E341" s="82"/>
      <c r="F341" s="83"/>
      <c r="G341" s="78" t="s">
        <v>132</v>
      </c>
    </row>
    <row r="342" spans="1:9" s="3" customFormat="1">
      <c r="A342" s="91"/>
      <c r="B342" s="59" t="s">
        <v>295</v>
      </c>
      <c r="C342" s="107"/>
      <c r="D342" s="92"/>
      <c r="E342" s="82"/>
      <c r="F342" s="83"/>
      <c r="G342" s="78"/>
    </row>
    <row r="343" spans="1:9" s="3" customFormat="1">
      <c r="A343" s="91"/>
      <c r="B343" s="13" t="s">
        <v>155</v>
      </c>
      <c r="C343" s="107"/>
      <c r="D343" s="92"/>
      <c r="E343" s="82"/>
      <c r="F343" s="83"/>
      <c r="G343" s="78"/>
    </row>
    <row r="344" spans="1:9" s="3" customFormat="1" ht="144.65">
      <c r="A344" s="91"/>
      <c r="B344" s="59" t="s">
        <v>301</v>
      </c>
      <c r="C344" s="107"/>
      <c r="D344" s="92"/>
      <c r="E344" s="82"/>
      <c r="F344" s="83"/>
      <c r="G344" s="78"/>
    </row>
    <row r="345" spans="1:9" s="3" customFormat="1" ht="52.6">
      <c r="A345" s="91"/>
      <c r="B345" s="4" t="s">
        <v>358</v>
      </c>
      <c r="C345" s="10"/>
      <c r="D345" s="10"/>
      <c r="E345" s="29"/>
      <c r="F345" s="75"/>
      <c r="G345" s="78"/>
    </row>
    <row r="346" spans="1:9" s="3" customFormat="1" ht="65.75">
      <c r="A346" s="91"/>
      <c r="B346" s="4" t="s">
        <v>302</v>
      </c>
      <c r="C346" s="10"/>
      <c r="D346" s="10"/>
      <c r="E346" s="29"/>
      <c r="F346" s="75"/>
      <c r="G346" s="78"/>
    </row>
    <row r="347" spans="1:9" s="3" customFormat="1" ht="39.450000000000003">
      <c r="A347" s="91"/>
      <c r="B347" s="4" t="s">
        <v>303</v>
      </c>
      <c r="C347" s="10"/>
      <c r="D347" s="10"/>
      <c r="E347" s="29"/>
      <c r="F347" s="75"/>
      <c r="G347" s="78"/>
    </row>
    <row r="348" spans="1:9" s="3" customFormat="1" ht="26.3">
      <c r="A348" s="91"/>
      <c r="B348" s="6" t="s">
        <v>158</v>
      </c>
      <c r="C348" s="10"/>
      <c r="D348" s="10"/>
      <c r="E348" s="29"/>
      <c r="F348" s="75"/>
      <c r="G348" s="78"/>
    </row>
    <row r="349" spans="1:9" s="3" customFormat="1" ht="39.450000000000003">
      <c r="A349" s="91"/>
      <c r="B349" s="4" t="s">
        <v>159</v>
      </c>
      <c r="C349" s="10"/>
      <c r="D349" s="10"/>
      <c r="E349" s="29"/>
      <c r="F349" s="75"/>
      <c r="G349" s="78"/>
    </row>
    <row r="350" spans="1:9" s="3" customFormat="1">
      <c r="A350" s="91"/>
      <c r="B350" s="143" t="s">
        <v>141</v>
      </c>
      <c r="C350" s="10"/>
      <c r="D350" s="10"/>
      <c r="E350" s="29"/>
      <c r="F350" s="75"/>
      <c r="G350" s="78"/>
    </row>
    <row r="351" spans="1:9" s="3" customFormat="1" ht="26.3">
      <c r="A351" s="91"/>
      <c r="B351" s="157" t="s">
        <v>304</v>
      </c>
      <c r="C351" s="92"/>
      <c r="D351" s="92"/>
      <c r="E351" s="82"/>
      <c r="F351" s="83"/>
      <c r="G351" s="78"/>
    </row>
    <row r="352" spans="1:9" s="3" customFormat="1" ht="39.450000000000003">
      <c r="A352" s="91"/>
      <c r="B352" s="157" t="s">
        <v>311</v>
      </c>
      <c r="C352" s="158" t="s">
        <v>4</v>
      </c>
      <c r="D352" s="158">
        <v>3</v>
      </c>
      <c r="E352" s="123"/>
      <c r="F352" s="126"/>
      <c r="G352" s="78"/>
      <c r="I352" s="139"/>
    </row>
    <row r="353" spans="1:9" s="3" customFormat="1" ht="26.3">
      <c r="A353" s="91"/>
      <c r="B353" s="157" t="s">
        <v>308</v>
      </c>
      <c r="C353" s="158" t="s">
        <v>160</v>
      </c>
      <c r="D353" s="158">
        <v>4.8</v>
      </c>
      <c r="E353" s="123"/>
      <c r="F353" s="126"/>
      <c r="G353" s="78"/>
      <c r="H353" s="78"/>
      <c r="I353" s="139"/>
    </row>
    <row r="354" spans="1:9" s="3" customFormat="1">
      <c r="A354" s="91"/>
      <c r="B354" s="142" t="s">
        <v>306</v>
      </c>
      <c r="C354" s="158" t="s">
        <v>161</v>
      </c>
      <c r="D354" s="158">
        <v>2.6</v>
      </c>
      <c r="E354" s="123"/>
      <c r="F354" s="126"/>
      <c r="G354" s="78"/>
      <c r="H354" s="78"/>
      <c r="I354" s="139"/>
    </row>
    <row r="355" spans="1:9" s="3" customFormat="1" ht="26.3">
      <c r="A355" s="91"/>
      <c r="B355" s="59" t="s">
        <v>307</v>
      </c>
      <c r="C355" s="158" t="s">
        <v>161</v>
      </c>
      <c r="D355" s="158">
        <v>4</v>
      </c>
      <c r="E355" s="123"/>
      <c r="F355" s="126"/>
      <c r="G355" s="78"/>
      <c r="H355" s="78"/>
      <c r="I355" s="139"/>
    </row>
    <row r="356" spans="1:9" s="3" customFormat="1" ht="26.3">
      <c r="A356" s="91"/>
      <c r="B356" s="4" t="s">
        <v>305</v>
      </c>
      <c r="C356" s="10" t="s">
        <v>4</v>
      </c>
      <c r="D356" s="10">
        <v>2</v>
      </c>
      <c r="E356" s="29">
        <f>(D352*E352)+(D353*E353)+(D354*E354)+(D355*E355)</f>
        <v>0</v>
      </c>
      <c r="F356" s="75">
        <f>D356*E356</f>
        <v>0</v>
      </c>
      <c r="G356" s="78"/>
    </row>
    <row r="357" spans="1:9" s="3" customFormat="1">
      <c r="A357" s="91"/>
      <c r="B357" s="4"/>
      <c r="C357" s="10"/>
      <c r="D357" s="10"/>
      <c r="E357" s="29"/>
      <c r="F357" s="75"/>
      <c r="G357" s="78"/>
    </row>
    <row r="358" spans="1:9" s="3" customFormat="1">
      <c r="A358" s="91" t="str">
        <f>IF(TRIM(G358)="*",SUMPRODUCT(--(TRIM($G$17:G358)="*"))&amp;".","")</f>
        <v>16.</v>
      </c>
      <c r="B358" s="11" t="s">
        <v>129</v>
      </c>
      <c r="C358" s="107"/>
      <c r="D358" s="92"/>
      <c r="E358" s="82"/>
      <c r="F358" s="83"/>
      <c r="G358" s="78" t="s">
        <v>132</v>
      </c>
    </row>
    <row r="359" spans="1:9" s="3" customFormat="1" ht="26.3">
      <c r="A359" s="91"/>
      <c r="B359" s="146" t="s">
        <v>250</v>
      </c>
      <c r="C359" s="138"/>
      <c r="D359" s="138"/>
      <c r="E359" s="140"/>
      <c r="F359" s="140"/>
      <c r="G359" s="78"/>
    </row>
    <row r="360" spans="1:9" s="3" customFormat="1">
      <c r="A360" s="91"/>
      <c r="B360" s="4" t="s">
        <v>87</v>
      </c>
      <c r="C360" s="138"/>
      <c r="D360" s="138"/>
      <c r="E360" s="140"/>
      <c r="F360" s="140"/>
      <c r="G360" s="78"/>
    </row>
    <row r="361" spans="1:9" s="3" customFormat="1">
      <c r="A361" s="91"/>
      <c r="B361" s="146" t="s">
        <v>251</v>
      </c>
      <c r="C361" s="138"/>
      <c r="D361" s="138"/>
      <c r="E361" s="140"/>
      <c r="F361" s="140"/>
      <c r="G361" s="78"/>
    </row>
    <row r="362" spans="1:9" s="3" customFormat="1">
      <c r="A362" s="91"/>
      <c r="B362" s="130" t="s">
        <v>249</v>
      </c>
      <c r="C362" s="138"/>
      <c r="D362" s="138"/>
      <c r="E362" s="140"/>
      <c r="F362" s="140"/>
      <c r="G362" s="78"/>
    </row>
    <row r="363" spans="1:9" s="3" customFormat="1">
      <c r="A363" s="91"/>
      <c r="B363" s="130" t="s">
        <v>252</v>
      </c>
      <c r="C363" s="137" t="s">
        <v>4</v>
      </c>
      <c r="D363" s="138">
        <v>1</v>
      </c>
      <c r="E363" s="83">
        <f>SUM(F19:F356)*5%</f>
        <v>0</v>
      </c>
      <c r="F363" s="140">
        <f>E363</f>
        <v>0</v>
      </c>
      <c r="G363" s="78"/>
    </row>
    <row r="364" spans="1:9" s="3" customFormat="1" ht="13.8" thickBot="1">
      <c r="A364" s="155"/>
      <c r="B364" s="4"/>
      <c r="C364" s="135"/>
      <c r="D364" s="135"/>
      <c r="E364" s="153"/>
      <c r="F364" s="1"/>
    </row>
    <row r="365" spans="1:9" s="3" customFormat="1" ht="13.8" customHeight="1" thickBot="1">
      <c r="A365" s="175" t="str">
        <f>IF(TRIM(G365)="*",SUMPRODUCT(--(TRIM($G$332:G365)="*"))&amp;".","")</f>
        <v/>
      </c>
      <c r="B365" s="131" t="s">
        <v>765</v>
      </c>
      <c r="C365" s="132"/>
      <c r="D365" s="132"/>
      <c r="E365" s="133"/>
      <c r="F365" s="134">
        <f>SUM(F19:F364)</f>
        <v>0</v>
      </c>
    </row>
    <row r="366" spans="1:9">
      <c r="A366" s="155" t="str">
        <f>IF(TRIM(G366)="*",SUMPRODUCT(--(TRIM($G$332:G366)="*"))&amp;".","")</f>
        <v/>
      </c>
    </row>
    <row r="367" spans="1:9" s="59" customFormat="1">
      <c r="A367" s="155" t="str">
        <f>IF(TRIM(G367)="*",SUMPRODUCT(--(TRIM($G$332:G367)="*"))&amp;".","")</f>
        <v/>
      </c>
      <c r="C367" s="3"/>
      <c r="D367" s="3"/>
      <c r="E367" s="3"/>
    </row>
    <row r="368" spans="1:9" s="59" customFormat="1">
      <c r="A368" s="155" t="str">
        <f>IF(TRIM(G368)="*",SUMPRODUCT(--(TRIM($G$332:G368)="*"))&amp;".","")</f>
        <v/>
      </c>
      <c r="C368" s="3"/>
      <c r="D368" s="3"/>
      <c r="E368" s="3"/>
    </row>
    <row r="369" spans="1:5" s="59" customFormat="1">
      <c r="A369" s="155" t="str">
        <f>IF(TRIM(G369)="*",SUMPRODUCT(--(TRIM($G$332:G369)="*"))&amp;".","")</f>
        <v/>
      </c>
      <c r="C369" s="3"/>
      <c r="D369" s="3"/>
      <c r="E369" s="3"/>
    </row>
    <row r="370" spans="1:5" s="59" customFormat="1">
      <c r="A370" s="155" t="str">
        <f>IF(TRIM(G370)="*",SUMPRODUCT(--(TRIM($G$332:G370)="*"))&amp;".","")</f>
        <v/>
      </c>
      <c r="C370" s="3"/>
      <c r="D370" s="3"/>
      <c r="E370" s="3"/>
    </row>
    <row r="371" spans="1:5" s="59" customFormat="1">
      <c r="A371" s="155" t="str">
        <f>IF(TRIM(G371)="*",SUMPRODUCT(--(TRIM($G$332:G371)="*"))&amp;".","")</f>
        <v/>
      </c>
      <c r="C371" s="3"/>
      <c r="D371" s="3"/>
      <c r="E371" s="3"/>
    </row>
    <row r="372" spans="1:5" s="59" customFormat="1">
      <c r="A372" s="155" t="str">
        <f>IF(TRIM(G372)="*",SUMPRODUCT(--(TRIM($G$332:G372)="*"))&amp;".","")</f>
        <v/>
      </c>
      <c r="C372" s="3"/>
      <c r="D372" s="3"/>
      <c r="E372" s="3"/>
    </row>
    <row r="373" spans="1:5" s="59" customFormat="1">
      <c r="A373" s="155" t="str">
        <f>IF(TRIM(G373)="*",SUMPRODUCT(--(TRIM($G$332:G373)="*"))&amp;".","")</f>
        <v/>
      </c>
      <c r="C373" s="3"/>
      <c r="D373" s="3"/>
      <c r="E373" s="3"/>
    </row>
    <row r="374" spans="1:5" s="59" customFormat="1">
      <c r="A374" s="155" t="str">
        <f>IF(TRIM(G374)="*",SUMPRODUCT(--(TRIM($G$332:G374)="*"))&amp;".","")</f>
        <v/>
      </c>
      <c r="C374" s="3"/>
      <c r="D374" s="3"/>
      <c r="E374" s="3"/>
    </row>
    <row r="375" spans="1:5" s="59" customFormat="1">
      <c r="A375" s="155" t="str">
        <f>IF(TRIM(G375)="*",SUMPRODUCT(--(TRIM($G$332:G375)="*"))&amp;".","")</f>
        <v/>
      </c>
      <c r="C375" s="3"/>
      <c r="D375" s="3"/>
      <c r="E375" s="3"/>
    </row>
    <row r="376" spans="1:5" s="59" customFormat="1">
      <c r="A376" s="155" t="str">
        <f>IF(TRIM(G376)="*",SUMPRODUCT(--(TRIM($G$332:G376)="*"))&amp;".","")</f>
        <v/>
      </c>
      <c r="C376" s="3"/>
      <c r="D376" s="3"/>
      <c r="E376" s="3"/>
    </row>
    <row r="377" spans="1:5" s="59" customFormat="1">
      <c r="A377" s="155" t="str">
        <f>IF(TRIM(G377)="*",SUMPRODUCT(--(TRIM($G$332:G377)="*"))&amp;".","")</f>
        <v/>
      </c>
      <c r="C377" s="3"/>
      <c r="D377" s="3"/>
      <c r="E377" s="3"/>
    </row>
    <row r="378" spans="1:5" s="59" customFormat="1">
      <c r="A378" s="155" t="str">
        <f>IF(TRIM(G378)="*",SUMPRODUCT(--(TRIM($G$332:G378)="*"))&amp;".","")</f>
        <v/>
      </c>
      <c r="C378" s="3"/>
      <c r="D378" s="3"/>
      <c r="E378" s="3"/>
    </row>
    <row r="379" spans="1:5" s="59" customFormat="1">
      <c r="A379" s="155" t="str">
        <f>IF(TRIM(G379)="*",SUMPRODUCT(--(TRIM($G$332:G379)="*"))&amp;".","")</f>
        <v/>
      </c>
      <c r="C379" s="3"/>
      <c r="D379" s="3"/>
      <c r="E379" s="3"/>
    </row>
    <row r="380" spans="1:5" s="59" customFormat="1">
      <c r="A380" s="155" t="str">
        <f>IF(TRIM(G380)="*",SUMPRODUCT(--(TRIM($G$332:G380)="*"))&amp;".","")</f>
        <v/>
      </c>
      <c r="C380" s="3"/>
      <c r="D380" s="3"/>
      <c r="E380" s="3"/>
    </row>
    <row r="381" spans="1:5" s="59" customFormat="1">
      <c r="A381" s="155" t="str">
        <f>IF(TRIM(G381)="*",SUMPRODUCT(--(TRIM($G$332:G381)="*"))&amp;".","")</f>
        <v/>
      </c>
      <c r="C381" s="3"/>
      <c r="D381" s="3"/>
      <c r="E381" s="3"/>
    </row>
    <row r="382" spans="1:5" s="59" customFormat="1">
      <c r="A382" s="155" t="str">
        <f>IF(TRIM(G382)="*",SUMPRODUCT(--(TRIM($G$332:G382)="*"))&amp;".","")</f>
        <v/>
      </c>
      <c r="C382" s="3"/>
      <c r="D382" s="3"/>
      <c r="E382" s="3"/>
    </row>
    <row r="383" spans="1:5" s="59" customFormat="1">
      <c r="A383" s="155" t="str">
        <f>IF(TRIM(G383)="*",SUMPRODUCT(--(TRIM($G$332:G383)="*"))&amp;".","")</f>
        <v/>
      </c>
      <c r="C383" s="3"/>
      <c r="D383" s="3"/>
      <c r="E383" s="3"/>
    </row>
    <row r="384" spans="1:5" s="59" customFormat="1">
      <c r="A384" s="155" t="str">
        <f>IF(TRIM(G384)="*",SUMPRODUCT(--(TRIM($G$332:G384)="*"))&amp;".","")</f>
        <v/>
      </c>
      <c r="C384" s="3"/>
      <c r="D384" s="3"/>
      <c r="E384" s="3"/>
    </row>
    <row r="385" spans="1:5" s="59" customFormat="1">
      <c r="A385" s="155" t="str">
        <f>IF(TRIM(G385)="*",SUMPRODUCT(--(TRIM($G$332:G385)="*"))&amp;".","")</f>
        <v/>
      </c>
      <c r="C385" s="3"/>
      <c r="D385" s="3"/>
      <c r="E385" s="3"/>
    </row>
    <row r="386" spans="1:5" s="59" customFormat="1">
      <c r="A386" s="155" t="str">
        <f>IF(TRIM(G386)="*",SUMPRODUCT(--(TRIM($G$332:G386)="*"))&amp;".","")</f>
        <v/>
      </c>
      <c r="C386" s="3"/>
      <c r="D386" s="3"/>
      <c r="E386" s="3"/>
    </row>
    <row r="387" spans="1:5" s="59" customFormat="1">
      <c r="A387" s="155" t="str">
        <f>IF(TRIM(G387)="*",SUMPRODUCT(--(TRIM($G$332:G387)="*"))&amp;".","")</f>
        <v/>
      </c>
      <c r="C387" s="3"/>
      <c r="D387" s="3"/>
      <c r="E387" s="3"/>
    </row>
    <row r="388" spans="1:5" s="59" customFormat="1">
      <c r="A388" s="155" t="str">
        <f>IF(TRIM(G388)="*",SUMPRODUCT(--(TRIM($G$332:G388)="*"))&amp;".","")</f>
        <v/>
      </c>
      <c r="C388" s="3"/>
      <c r="D388" s="3"/>
      <c r="E388" s="3"/>
    </row>
    <row r="389" spans="1:5" s="59" customFormat="1">
      <c r="A389" s="155" t="str">
        <f>IF(TRIM(G389)="*",SUMPRODUCT(--(TRIM($G$332:G389)="*"))&amp;".","")</f>
        <v/>
      </c>
      <c r="C389" s="3"/>
      <c r="D389" s="3"/>
      <c r="E389" s="3"/>
    </row>
    <row r="390" spans="1:5" s="59" customFormat="1">
      <c r="A390" s="155" t="str">
        <f>IF(TRIM(G390)="*",SUMPRODUCT(--(TRIM($G$332:G390)="*"))&amp;".","")</f>
        <v/>
      </c>
      <c r="C390" s="3"/>
      <c r="D390" s="3"/>
      <c r="E390" s="3"/>
    </row>
    <row r="391" spans="1:5" s="59" customFormat="1">
      <c r="A391" s="155" t="str">
        <f>IF(TRIM(G391)="*",SUMPRODUCT(--(TRIM($G$332:G391)="*"))&amp;".","")</f>
        <v/>
      </c>
      <c r="C391" s="3"/>
      <c r="D391" s="3"/>
      <c r="E391" s="3"/>
    </row>
    <row r="392" spans="1:5" s="59" customFormat="1">
      <c r="A392" s="155" t="str">
        <f>IF(TRIM(G392)="*",SUMPRODUCT(--(TRIM($G$332:G392)="*"))&amp;".","")</f>
        <v/>
      </c>
      <c r="C392" s="3"/>
      <c r="D392" s="3"/>
      <c r="E392" s="3"/>
    </row>
    <row r="393" spans="1:5" s="59" customFormat="1">
      <c r="A393" s="155" t="str">
        <f>IF(TRIM(G393)="*",SUMPRODUCT(--(TRIM($G$332:G393)="*"))&amp;".","")</f>
        <v/>
      </c>
      <c r="C393" s="3"/>
      <c r="D393" s="3"/>
      <c r="E393" s="3"/>
    </row>
    <row r="394" spans="1:5" s="59" customFormat="1">
      <c r="A394" s="155" t="str">
        <f>IF(TRIM(G394)="*",SUMPRODUCT(--(TRIM($G$332:G394)="*"))&amp;".","")</f>
        <v/>
      </c>
      <c r="C394" s="3"/>
      <c r="D394" s="3"/>
      <c r="E394" s="3"/>
    </row>
    <row r="395" spans="1:5" s="59" customFormat="1">
      <c r="A395" s="155" t="str">
        <f>IF(TRIM(G395)="*",SUMPRODUCT(--(TRIM($G$332:G395)="*"))&amp;".","")</f>
        <v/>
      </c>
      <c r="C395" s="3"/>
      <c r="D395" s="3"/>
      <c r="E395" s="3"/>
    </row>
    <row r="396" spans="1:5" s="59" customFormat="1">
      <c r="A396" s="155" t="str">
        <f>IF(TRIM(G396)="*",SUMPRODUCT(--(TRIM($G$332:G396)="*"))&amp;".","")</f>
        <v/>
      </c>
      <c r="C396" s="3"/>
      <c r="D396" s="3"/>
      <c r="E396" s="3"/>
    </row>
    <row r="397" spans="1:5" s="59" customFormat="1">
      <c r="A397" s="155" t="str">
        <f>IF(TRIM(G397)="*",SUMPRODUCT(--(TRIM($G$332:G397)="*"))&amp;".","")</f>
        <v/>
      </c>
      <c r="C397" s="3"/>
      <c r="D397" s="3"/>
      <c r="E397" s="3"/>
    </row>
    <row r="398" spans="1:5" s="59" customFormat="1">
      <c r="A398" s="155" t="str">
        <f>IF(TRIM(G398)="*",SUMPRODUCT(--(TRIM($G$332:G398)="*"))&amp;".","")</f>
        <v/>
      </c>
      <c r="C398" s="3"/>
      <c r="D398" s="3"/>
      <c r="E398" s="3"/>
    </row>
    <row r="399" spans="1:5" s="59" customFormat="1">
      <c r="A399" s="155" t="str">
        <f>IF(TRIM(G399)="*",SUMPRODUCT(--(TRIM($G$332:G399)="*"))&amp;".","")</f>
        <v/>
      </c>
      <c r="C399" s="3"/>
      <c r="D399" s="3"/>
      <c r="E399" s="3"/>
    </row>
    <row r="400" spans="1:5" s="59" customFormat="1">
      <c r="A400" s="155" t="str">
        <f>IF(TRIM(G400)="*",SUMPRODUCT(--(TRIM($G$332:G400)="*"))&amp;".","")</f>
        <v/>
      </c>
      <c r="C400" s="3"/>
      <c r="D400" s="3"/>
      <c r="E400" s="3"/>
    </row>
    <row r="401" spans="1:5" s="59" customFormat="1">
      <c r="A401" s="155" t="str">
        <f>IF(TRIM(G401)="*",SUMPRODUCT(--(TRIM($G$332:G401)="*"))&amp;".","")</f>
        <v/>
      </c>
      <c r="C401" s="3"/>
      <c r="D401" s="3"/>
      <c r="E401" s="3"/>
    </row>
    <row r="402" spans="1:5" s="59" customFormat="1">
      <c r="A402" s="155" t="str">
        <f>IF(TRIM(G402)="*",SUMPRODUCT(--(TRIM($G$332:G402)="*"))&amp;".","")</f>
        <v/>
      </c>
      <c r="C402" s="3"/>
      <c r="D402" s="3"/>
      <c r="E402" s="3"/>
    </row>
    <row r="403" spans="1:5" s="59" customFormat="1">
      <c r="A403" s="155" t="str">
        <f>IF(TRIM(G403)="*",SUMPRODUCT(--(TRIM($G$332:G403)="*"))&amp;".","")</f>
        <v/>
      </c>
      <c r="C403" s="3"/>
      <c r="D403" s="3"/>
      <c r="E403" s="3"/>
    </row>
    <row r="404" spans="1:5" s="59" customFormat="1">
      <c r="A404" s="155" t="str">
        <f>IF(TRIM(G404)="*",SUMPRODUCT(--(TRIM($G$332:G404)="*"))&amp;".","")</f>
        <v/>
      </c>
      <c r="C404" s="3"/>
      <c r="D404" s="3"/>
      <c r="E404" s="3"/>
    </row>
    <row r="405" spans="1:5" s="59" customFormat="1">
      <c r="A405" s="155" t="str">
        <f>IF(TRIM(G405)="*",SUMPRODUCT(--(TRIM($G$332:G405)="*"))&amp;".","")</f>
        <v/>
      </c>
      <c r="C405" s="3"/>
      <c r="D405" s="3"/>
      <c r="E405" s="3"/>
    </row>
    <row r="406" spans="1:5" s="59" customFormat="1">
      <c r="A406" s="155" t="str">
        <f>IF(TRIM(G406)="*",SUMPRODUCT(--(TRIM($G$332:G406)="*"))&amp;".","")</f>
        <v/>
      </c>
      <c r="C406" s="3"/>
      <c r="D406" s="3"/>
      <c r="E406" s="3"/>
    </row>
    <row r="407" spans="1:5" s="59" customFormat="1">
      <c r="A407" s="155" t="str">
        <f>IF(TRIM(G407)="*",SUMPRODUCT(--(TRIM($G$332:G407)="*"))&amp;".","")</f>
        <v/>
      </c>
      <c r="C407" s="3"/>
      <c r="D407" s="3"/>
      <c r="E407" s="3"/>
    </row>
    <row r="408" spans="1:5" s="59" customFormat="1">
      <c r="A408" s="155" t="str">
        <f>IF(TRIM(G408)="*",SUMPRODUCT(--(TRIM($G$332:G408)="*"))&amp;".","")</f>
        <v/>
      </c>
      <c r="C408" s="3"/>
      <c r="D408" s="3"/>
      <c r="E408" s="3"/>
    </row>
    <row r="409" spans="1:5" s="59" customFormat="1">
      <c r="A409" s="155" t="str">
        <f>IF(TRIM(G409)="*",SUMPRODUCT(--(TRIM($G$332:G409)="*"))&amp;".","")</f>
        <v/>
      </c>
      <c r="C409" s="3"/>
      <c r="D409" s="3"/>
      <c r="E409" s="3"/>
    </row>
    <row r="410" spans="1:5" s="59" customFormat="1">
      <c r="A410" s="155" t="str">
        <f>IF(TRIM(G410)="*",SUMPRODUCT(--(TRIM($G$332:G410)="*"))&amp;".","")</f>
        <v/>
      </c>
      <c r="C410" s="3"/>
      <c r="D410" s="3"/>
      <c r="E410" s="3"/>
    </row>
    <row r="411" spans="1:5" s="59" customFormat="1">
      <c r="A411" s="155" t="str">
        <f>IF(TRIM(G411)="*",SUMPRODUCT(--(TRIM($G$332:G411)="*"))&amp;".","")</f>
        <v/>
      </c>
      <c r="C411" s="3"/>
      <c r="D411" s="3"/>
      <c r="E411" s="3"/>
    </row>
    <row r="412" spans="1:5" s="59" customFormat="1">
      <c r="A412" s="155" t="str">
        <f>IF(TRIM(G412)="*",SUMPRODUCT(--(TRIM($G$332:G412)="*"))&amp;".","")</f>
        <v/>
      </c>
      <c r="C412" s="3"/>
      <c r="D412" s="3"/>
      <c r="E412" s="3"/>
    </row>
    <row r="413" spans="1:5" s="59" customFormat="1">
      <c r="A413" s="155" t="str">
        <f>IF(TRIM(G413)="*",SUMPRODUCT(--(TRIM($G$332:G413)="*"))&amp;".","")</f>
        <v/>
      </c>
      <c r="C413" s="3"/>
      <c r="D413" s="3"/>
      <c r="E413" s="3"/>
    </row>
    <row r="414" spans="1:5" s="59" customFormat="1">
      <c r="A414" s="155" t="str">
        <f>IF(TRIM(G414)="*",SUMPRODUCT(--(TRIM($G$332:G414)="*"))&amp;".","")</f>
        <v/>
      </c>
      <c r="C414" s="3"/>
      <c r="D414" s="3"/>
      <c r="E414" s="3"/>
    </row>
    <row r="415" spans="1:5" s="59" customFormat="1">
      <c r="A415" s="155" t="str">
        <f>IF(TRIM(G415)="*",SUMPRODUCT(--(TRIM($G$332:G415)="*"))&amp;".","")</f>
        <v/>
      </c>
      <c r="C415" s="3"/>
      <c r="D415" s="3"/>
      <c r="E415" s="3"/>
    </row>
    <row r="416" spans="1:5" s="59" customFormat="1">
      <c r="A416" s="155" t="str">
        <f>IF(TRIM(G416)="*",SUMPRODUCT(--(TRIM($G$332:G416)="*"))&amp;".","")</f>
        <v/>
      </c>
      <c r="C416" s="3"/>
      <c r="D416" s="3"/>
      <c r="E416" s="3"/>
    </row>
    <row r="417" spans="1:5" s="59" customFormat="1">
      <c r="A417" s="155" t="str">
        <f>IF(TRIM(G417)="*",SUMPRODUCT(--(TRIM($G$332:G417)="*"))&amp;".","")</f>
        <v/>
      </c>
      <c r="C417" s="3"/>
      <c r="D417" s="3"/>
      <c r="E417" s="3"/>
    </row>
    <row r="418" spans="1:5" s="59" customFormat="1">
      <c r="A418" s="155" t="str">
        <f>IF(TRIM(G418)="*",SUMPRODUCT(--(TRIM($G$332:G418)="*"))&amp;".","")</f>
        <v/>
      </c>
      <c r="C418" s="3"/>
      <c r="D418" s="3"/>
      <c r="E418" s="3"/>
    </row>
    <row r="419" spans="1:5" s="59" customFormat="1">
      <c r="A419" s="155" t="str">
        <f>IF(TRIM(G419)="*",SUMPRODUCT(--(TRIM($G$332:G419)="*"))&amp;".","")</f>
        <v/>
      </c>
      <c r="C419" s="3"/>
      <c r="D419" s="3"/>
      <c r="E419" s="3"/>
    </row>
    <row r="420" spans="1:5" s="59" customFormat="1">
      <c r="A420" s="155" t="str">
        <f>IF(TRIM(G420)="*",SUMPRODUCT(--(TRIM($G$332:G420)="*"))&amp;".","")</f>
        <v/>
      </c>
      <c r="C420" s="3"/>
      <c r="D420" s="3"/>
      <c r="E420" s="3"/>
    </row>
    <row r="421" spans="1:5" s="59" customFormat="1">
      <c r="A421" s="155" t="str">
        <f>IF(TRIM(G421)="*",SUMPRODUCT(--(TRIM($G$332:G421)="*"))&amp;".","")</f>
        <v/>
      </c>
      <c r="C421" s="3"/>
      <c r="D421" s="3"/>
      <c r="E421" s="3"/>
    </row>
    <row r="422" spans="1:5" s="59" customFormat="1">
      <c r="A422" s="155" t="str">
        <f>IF(TRIM(G422)="*",SUMPRODUCT(--(TRIM($G$332:G422)="*"))&amp;".","")</f>
        <v/>
      </c>
      <c r="C422" s="3"/>
      <c r="D422" s="3"/>
      <c r="E422" s="3"/>
    </row>
    <row r="423" spans="1:5" s="59" customFormat="1">
      <c r="A423" s="155" t="str">
        <f>IF(TRIM(G423)="*",SUMPRODUCT(--(TRIM($G$332:G423)="*"))&amp;".","")</f>
        <v/>
      </c>
      <c r="C423" s="3"/>
      <c r="D423" s="3"/>
      <c r="E423" s="3"/>
    </row>
    <row r="424" spans="1:5" s="59" customFormat="1">
      <c r="A424" s="155" t="str">
        <f>IF(TRIM(G424)="*",SUMPRODUCT(--(TRIM($G$332:G424)="*"))&amp;".","")</f>
        <v/>
      </c>
      <c r="C424" s="3"/>
      <c r="D424" s="3"/>
      <c r="E424" s="3"/>
    </row>
    <row r="425" spans="1:5" s="59" customFormat="1">
      <c r="A425" s="155" t="str">
        <f>IF(TRIM(G425)="*",SUMPRODUCT(--(TRIM($G$332:G425)="*"))&amp;".","")</f>
        <v/>
      </c>
      <c r="C425" s="3"/>
      <c r="D425" s="3"/>
      <c r="E425" s="3"/>
    </row>
    <row r="426" spans="1:5" s="59" customFormat="1">
      <c r="A426" s="155" t="str">
        <f>IF(TRIM(G426)="*",SUMPRODUCT(--(TRIM($G$332:G426)="*"))&amp;".","")</f>
        <v/>
      </c>
      <c r="C426" s="3"/>
      <c r="D426" s="3"/>
      <c r="E426" s="3"/>
    </row>
    <row r="427" spans="1:5" s="59" customFormat="1">
      <c r="A427" s="155" t="str">
        <f>IF(TRIM(G427)="*",SUMPRODUCT(--(TRIM($G$332:G427)="*"))&amp;".","")</f>
        <v/>
      </c>
      <c r="C427" s="3"/>
      <c r="D427" s="3"/>
      <c r="E427" s="3"/>
    </row>
    <row r="428" spans="1:5" s="59" customFormat="1">
      <c r="A428" s="155" t="str">
        <f>IF(TRIM(G428)="*",SUMPRODUCT(--(TRIM($G$332:G428)="*"))&amp;".","")</f>
        <v/>
      </c>
      <c r="C428" s="3"/>
      <c r="D428" s="3"/>
      <c r="E428" s="3"/>
    </row>
    <row r="429" spans="1:5" s="59" customFormat="1">
      <c r="A429" s="155" t="str">
        <f>IF(TRIM(G429)="*",SUMPRODUCT(--(TRIM($G$332:G429)="*"))&amp;".","")</f>
        <v/>
      </c>
      <c r="C429" s="3"/>
      <c r="D429" s="3"/>
      <c r="E429" s="3"/>
    </row>
    <row r="430" spans="1:5" s="59" customFormat="1">
      <c r="A430" s="155" t="str">
        <f>IF(TRIM(G430)="*",SUMPRODUCT(--(TRIM($G$332:G430)="*"))&amp;".","")</f>
        <v/>
      </c>
      <c r="C430" s="3"/>
      <c r="D430" s="3"/>
      <c r="E430" s="3"/>
    </row>
    <row r="431" spans="1:5" s="59" customFormat="1">
      <c r="A431" s="155" t="str">
        <f>IF(TRIM(G431)="*",SUMPRODUCT(--(TRIM($G$332:G431)="*"))&amp;".","")</f>
        <v/>
      </c>
      <c r="C431" s="3"/>
      <c r="D431" s="3"/>
      <c r="E431" s="3"/>
    </row>
    <row r="432" spans="1:5" s="59" customFormat="1">
      <c r="A432" s="155" t="str">
        <f>IF(TRIM(G432)="*",SUMPRODUCT(--(TRIM($G$332:G432)="*"))&amp;".","")</f>
        <v/>
      </c>
      <c r="C432" s="3"/>
      <c r="D432" s="3"/>
      <c r="E432" s="3"/>
    </row>
    <row r="433" spans="1:5" s="59" customFormat="1">
      <c r="A433" s="155" t="str">
        <f>IF(TRIM(G433)="*",SUMPRODUCT(--(TRIM($G$332:G433)="*"))&amp;".","")</f>
        <v/>
      </c>
      <c r="C433" s="3"/>
      <c r="D433" s="3"/>
      <c r="E433" s="3"/>
    </row>
    <row r="434" spans="1:5" s="59" customFormat="1">
      <c r="A434" s="155" t="str">
        <f>IF(TRIM(G434)="*",SUMPRODUCT(--(TRIM($G$332:G434)="*"))&amp;".","")</f>
        <v/>
      </c>
      <c r="C434" s="3"/>
      <c r="D434" s="3"/>
      <c r="E434" s="3"/>
    </row>
    <row r="435" spans="1:5" s="59" customFormat="1">
      <c r="A435" s="155" t="str">
        <f>IF(TRIM(G435)="*",SUMPRODUCT(--(TRIM($G$332:G435)="*"))&amp;".","")</f>
        <v/>
      </c>
      <c r="C435" s="3"/>
      <c r="D435" s="3"/>
      <c r="E435" s="3"/>
    </row>
    <row r="436" spans="1:5" s="59" customFormat="1">
      <c r="A436" s="155" t="str">
        <f>IF(TRIM(G436)="*",SUMPRODUCT(--(TRIM($G$332:G436)="*"))&amp;".","")</f>
        <v/>
      </c>
      <c r="C436" s="3"/>
      <c r="D436" s="3"/>
      <c r="E436" s="3"/>
    </row>
    <row r="437" spans="1:5" s="59" customFormat="1">
      <c r="A437" s="155" t="str">
        <f>IF(TRIM(G437)="*",SUMPRODUCT(--(TRIM($G$332:G437)="*"))&amp;".","")</f>
        <v/>
      </c>
      <c r="C437" s="3"/>
      <c r="D437" s="3"/>
      <c r="E437" s="3"/>
    </row>
    <row r="438" spans="1:5" s="59" customFormat="1">
      <c r="A438" s="155" t="str">
        <f>IF(TRIM(G438)="*",SUMPRODUCT(--(TRIM($G$332:G438)="*"))&amp;".","")</f>
        <v/>
      </c>
      <c r="C438" s="3"/>
      <c r="D438" s="3"/>
      <c r="E438" s="3"/>
    </row>
    <row r="439" spans="1:5" s="59" customFormat="1">
      <c r="A439" s="155" t="str">
        <f>IF(TRIM(G439)="*",SUMPRODUCT(--(TRIM($G$332:G439)="*"))&amp;".","")</f>
        <v/>
      </c>
      <c r="C439" s="3"/>
      <c r="D439" s="3"/>
      <c r="E439" s="3"/>
    </row>
    <row r="440" spans="1:5" s="59" customFormat="1">
      <c r="A440" s="155" t="str">
        <f>IF(TRIM(G440)="*",SUMPRODUCT(--(TRIM($G$332:G440)="*"))&amp;".","")</f>
        <v/>
      </c>
      <c r="C440" s="3"/>
      <c r="D440" s="3"/>
      <c r="E440" s="3"/>
    </row>
    <row r="441" spans="1:5" s="59" customFormat="1">
      <c r="A441" s="155" t="str">
        <f>IF(TRIM(G441)="*",SUMPRODUCT(--(TRIM($G$332:G441)="*"))&amp;".","")</f>
        <v/>
      </c>
      <c r="C441" s="3"/>
      <c r="D441" s="3"/>
      <c r="E441" s="3"/>
    </row>
    <row r="442" spans="1:5" s="59" customFormat="1">
      <c r="A442" s="155" t="str">
        <f>IF(TRIM(G442)="*",SUMPRODUCT(--(TRIM($G$332:G442)="*"))&amp;".","")</f>
        <v/>
      </c>
      <c r="C442" s="3"/>
      <c r="D442" s="3"/>
      <c r="E442" s="3"/>
    </row>
    <row r="443" spans="1:5" s="59" customFormat="1">
      <c r="A443" s="155" t="str">
        <f>IF(TRIM(G443)="*",SUMPRODUCT(--(TRIM($G$332:G443)="*"))&amp;".","")</f>
        <v/>
      </c>
      <c r="C443" s="3"/>
      <c r="D443" s="3"/>
      <c r="E443" s="3"/>
    </row>
    <row r="444" spans="1:5" s="59" customFormat="1">
      <c r="A444" s="155" t="str">
        <f>IF(TRIM(G444)="*",SUMPRODUCT(--(TRIM($G$332:G444)="*"))&amp;".","")</f>
        <v/>
      </c>
      <c r="C444" s="3"/>
      <c r="D444" s="3"/>
      <c r="E444" s="3"/>
    </row>
    <row r="445" spans="1:5" s="59" customFormat="1">
      <c r="A445" s="155" t="str">
        <f>IF(TRIM(G445)="*",SUMPRODUCT(--(TRIM($G$332:G445)="*"))&amp;".","")</f>
        <v/>
      </c>
      <c r="C445" s="3"/>
      <c r="D445" s="3"/>
      <c r="E445" s="3"/>
    </row>
    <row r="446" spans="1:5" s="59" customFormat="1">
      <c r="A446" s="155" t="str">
        <f>IF(TRIM(G446)="*",SUMPRODUCT(--(TRIM($G$332:G446)="*"))&amp;".","")</f>
        <v/>
      </c>
      <c r="C446" s="3"/>
      <c r="D446" s="3"/>
      <c r="E446" s="3"/>
    </row>
    <row r="447" spans="1:5" s="59" customFormat="1">
      <c r="A447" s="155" t="str">
        <f>IF(TRIM(G447)="*",SUMPRODUCT(--(TRIM($G$332:G447)="*"))&amp;".","")</f>
        <v/>
      </c>
      <c r="C447" s="3"/>
      <c r="D447" s="3"/>
      <c r="E447" s="3"/>
    </row>
    <row r="448" spans="1:5" s="59" customFormat="1">
      <c r="A448" s="155" t="str">
        <f>IF(TRIM(G448)="*",SUMPRODUCT(--(TRIM($G$332:G448)="*"))&amp;".","")</f>
        <v/>
      </c>
      <c r="C448" s="3"/>
      <c r="D448" s="3"/>
      <c r="E448" s="3"/>
    </row>
    <row r="449" spans="1:5" s="59" customFormat="1">
      <c r="A449" s="155" t="str">
        <f>IF(TRIM(G449)="*",SUMPRODUCT(--(TRIM($G$332:G449)="*"))&amp;".","")</f>
        <v/>
      </c>
      <c r="C449" s="3"/>
      <c r="D449" s="3"/>
      <c r="E449" s="3"/>
    </row>
    <row r="450" spans="1:5" s="59" customFormat="1">
      <c r="A450" s="155" t="str">
        <f>IF(TRIM(G450)="*",SUMPRODUCT(--(TRIM($G$332:G450)="*"))&amp;".","")</f>
        <v/>
      </c>
      <c r="C450" s="3"/>
      <c r="D450" s="3"/>
      <c r="E450" s="3"/>
    </row>
    <row r="451" spans="1:5" s="59" customFormat="1">
      <c r="A451" s="155" t="str">
        <f>IF(TRIM(G451)="*",SUMPRODUCT(--(TRIM($G$332:G451)="*"))&amp;".","")</f>
        <v/>
      </c>
      <c r="C451" s="3"/>
      <c r="D451" s="3"/>
      <c r="E451" s="3"/>
    </row>
    <row r="452" spans="1:5" s="59" customFormat="1">
      <c r="A452" s="155" t="str">
        <f>IF(TRIM(G452)="*",SUMPRODUCT(--(TRIM($G$332:G452)="*"))&amp;".","")</f>
        <v/>
      </c>
      <c r="C452" s="3"/>
      <c r="D452" s="3"/>
      <c r="E452" s="3"/>
    </row>
    <row r="453" spans="1:5" s="59" customFormat="1">
      <c r="A453" s="155" t="str">
        <f>IF(TRIM(G453)="*",SUMPRODUCT(--(TRIM($G$332:G453)="*"))&amp;".","")</f>
        <v/>
      </c>
      <c r="C453" s="3"/>
      <c r="D453" s="3"/>
      <c r="E453" s="3"/>
    </row>
    <row r="454" spans="1:5" s="59" customFormat="1">
      <c r="A454" s="155" t="str">
        <f>IF(TRIM(G454)="*",SUMPRODUCT(--(TRIM($G$332:G454)="*"))&amp;".","")</f>
        <v/>
      </c>
      <c r="C454" s="3"/>
      <c r="D454" s="3"/>
      <c r="E454" s="3"/>
    </row>
    <row r="455" spans="1:5" s="59" customFormat="1">
      <c r="A455" s="155" t="str">
        <f>IF(TRIM(G455)="*",SUMPRODUCT(--(TRIM($G$332:G455)="*"))&amp;".","")</f>
        <v/>
      </c>
      <c r="C455" s="3"/>
      <c r="D455" s="3"/>
      <c r="E455" s="3"/>
    </row>
    <row r="456" spans="1:5" s="59" customFormat="1">
      <c r="A456" s="155" t="str">
        <f>IF(TRIM(G456)="*",SUMPRODUCT(--(TRIM($G$332:G456)="*"))&amp;".","")</f>
        <v/>
      </c>
      <c r="C456" s="3"/>
      <c r="D456" s="3"/>
      <c r="E456" s="3"/>
    </row>
    <row r="457" spans="1:5" s="59" customFormat="1">
      <c r="A457" s="155" t="str">
        <f>IF(TRIM(G457)="*",SUMPRODUCT(--(TRIM($G$332:G457)="*"))&amp;".","")</f>
        <v/>
      </c>
      <c r="C457" s="3"/>
      <c r="D457" s="3"/>
      <c r="E457" s="3"/>
    </row>
    <row r="458" spans="1:5" s="59" customFormat="1">
      <c r="A458" s="155" t="str">
        <f>IF(TRIM(G458)="*",SUMPRODUCT(--(TRIM($G$332:G458)="*"))&amp;".","")</f>
        <v/>
      </c>
      <c r="C458" s="3"/>
      <c r="D458" s="3"/>
      <c r="E458" s="3"/>
    </row>
    <row r="459" spans="1:5" s="59" customFormat="1">
      <c r="A459" s="155" t="str">
        <f>IF(TRIM(G459)="*",SUMPRODUCT(--(TRIM($G$332:G459)="*"))&amp;".","")</f>
        <v/>
      </c>
      <c r="C459" s="3"/>
      <c r="D459" s="3"/>
      <c r="E459" s="3"/>
    </row>
    <row r="460" spans="1:5" s="59" customFormat="1">
      <c r="A460" s="155" t="str">
        <f>IF(TRIM(G460)="*",SUMPRODUCT(--(TRIM($G$332:G460)="*"))&amp;".","")</f>
        <v/>
      </c>
      <c r="C460" s="3"/>
      <c r="D460" s="3"/>
      <c r="E460" s="3"/>
    </row>
    <row r="461" spans="1:5" s="59" customFormat="1">
      <c r="A461" s="155" t="str">
        <f>IF(TRIM(G461)="*",SUMPRODUCT(--(TRIM($G$332:G461)="*"))&amp;".","")</f>
        <v/>
      </c>
      <c r="C461" s="3"/>
      <c r="D461" s="3"/>
      <c r="E461" s="3"/>
    </row>
    <row r="462" spans="1:5" s="59" customFormat="1">
      <c r="A462" s="155" t="str">
        <f>IF(TRIM(G462)="*",SUMPRODUCT(--(TRIM($G$332:G462)="*"))&amp;".","")</f>
        <v/>
      </c>
      <c r="C462" s="3"/>
      <c r="D462" s="3"/>
      <c r="E462" s="3"/>
    </row>
    <row r="463" spans="1:5" s="59" customFormat="1">
      <c r="A463" s="155" t="str">
        <f>IF(TRIM(G463)="*",SUMPRODUCT(--(TRIM($G$332:G463)="*"))&amp;".","")</f>
        <v/>
      </c>
      <c r="C463" s="3"/>
      <c r="D463" s="3"/>
      <c r="E463" s="3"/>
    </row>
    <row r="464" spans="1:5" s="59" customFormat="1">
      <c r="A464" s="155" t="str">
        <f>IF(TRIM(G464)="*",SUMPRODUCT(--(TRIM($G$332:G464)="*"))&amp;".","")</f>
        <v/>
      </c>
      <c r="C464" s="3"/>
      <c r="D464" s="3"/>
      <c r="E464" s="3"/>
    </row>
    <row r="465" spans="1:5" s="59" customFormat="1">
      <c r="A465" s="155" t="str">
        <f>IF(TRIM(G465)="*",SUMPRODUCT(--(TRIM($G$332:G465)="*"))&amp;".","")</f>
        <v/>
      </c>
      <c r="C465" s="3"/>
      <c r="D465" s="3"/>
      <c r="E465" s="3"/>
    </row>
    <row r="466" spans="1:5" s="59" customFormat="1">
      <c r="A466" s="155" t="str">
        <f>IF(TRIM(G466)="*",SUMPRODUCT(--(TRIM($G$332:G466)="*"))&amp;".","")</f>
        <v/>
      </c>
      <c r="C466" s="3"/>
      <c r="D466" s="3"/>
      <c r="E466" s="3"/>
    </row>
    <row r="467" spans="1:5" s="59" customFormat="1">
      <c r="A467" s="155" t="str">
        <f>IF(TRIM(G467)="*",SUMPRODUCT(--(TRIM($G$332:G467)="*"))&amp;".","")</f>
        <v/>
      </c>
      <c r="C467" s="3"/>
      <c r="D467" s="3"/>
      <c r="E467" s="3"/>
    </row>
    <row r="468" spans="1:5" s="59" customFormat="1">
      <c r="A468" s="155" t="str">
        <f>IF(TRIM(G468)="*",SUMPRODUCT(--(TRIM($G$332:G468)="*"))&amp;".","")</f>
        <v/>
      </c>
      <c r="C468" s="3"/>
      <c r="D468" s="3"/>
      <c r="E468" s="3"/>
    </row>
    <row r="469" spans="1:5" s="59" customFormat="1">
      <c r="A469" s="155" t="str">
        <f>IF(TRIM(G469)="*",SUMPRODUCT(--(TRIM($G$332:G469)="*"))&amp;".","")</f>
        <v/>
      </c>
      <c r="C469" s="3"/>
      <c r="D469" s="3"/>
      <c r="E469" s="3"/>
    </row>
    <row r="470" spans="1:5" s="59" customFormat="1">
      <c r="A470" s="155" t="str">
        <f>IF(TRIM(G470)="*",SUMPRODUCT(--(TRIM($G$332:G470)="*"))&amp;".","")</f>
        <v/>
      </c>
      <c r="C470" s="3"/>
      <c r="D470" s="3"/>
      <c r="E470" s="3"/>
    </row>
    <row r="471" spans="1:5" s="59" customFormat="1">
      <c r="A471" s="155" t="str">
        <f>IF(TRIM(G471)="*",SUMPRODUCT(--(TRIM($G$332:G471)="*"))&amp;".","")</f>
        <v/>
      </c>
      <c r="C471" s="3"/>
      <c r="D471" s="3"/>
      <c r="E471" s="3"/>
    </row>
    <row r="472" spans="1:5" s="59" customFormat="1">
      <c r="A472" s="155" t="str">
        <f>IF(TRIM(G472)="*",SUMPRODUCT(--(TRIM($G$332:G472)="*"))&amp;".","")</f>
        <v/>
      </c>
      <c r="C472" s="3"/>
      <c r="D472" s="3"/>
      <c r="E472" s="3"/>
    </row>
    <row r="473" spans="1:5" s="59" customFormat="1">
      <c r="A473" s="155" t="str">
        <f>IF(TRIM(G473)="*",SUMPRODUCT(--(TRIM($G$332:G473)="*"))&amp;".","")</f>
        <v/>
      </c>
      <c r="C473" s="3"/>
      <c r="D473" s="3"/>
      <c r="E473" s="3"/>
    </row>
    <row r="474" spans="1:5" s="59" customFormat="1">
      <c r="A474" s="155" t="str">
        <f>IF(TRIM(G474)="*",SUMPRODUCT(--(TRIM($G$332:G474)="*"))&amp;".","")</f>
        <v/>
      </c>
      <c r="C474" s="3"/>
      <c r="D474" s="3"/>
      <c r="E474" s="3"/>
    </row>
    <row r="475" spans="1:5" s="59" customFormat="1">
      <c r="A475" s="155" t="str">
        <f>IF(TRIM(G475)="*",SUMPRODUCT(--(TRIM($G$332:G475)="*"))&amp;".","")</f>
        <v/>
      </c>
      <c r="C475" s="3"/>
      <c r="D475" s="3"/>
      <c r="E475" s="3"/>
    </row>
    <row r="476" spans="1:5" s="59" customFormat="1">
      <c r="A476" s="155" t="str">
        <f>IF(TRIM(G476)="*",SUMPRODUCT(--(TRIM($G$332:G476)="*"))&amp;".","")</f>
        <v/>
      </c>
      <c r="C476" s="3"/>
      <c r="D476" s="3"/>
      <c r="E476" s="3"/>
    </row>
    <row r="477" spans="1:5" s="59" customFormat="1">
      <c r="A477" s="155" t="str">
        <f>IF(TRIM(G477)="*",SUMPRODUCT(--(TRIM($G$332:G477)="*"))&amp;".","")</f>
        <v/>
      </c>
      <c r="C477" s="3"/>
      <c r="D477" s="3"/>
      <c r="E477" s="3"/>
    </row>
    <row r="478" spans="1:5" s="59" customFormat="1">
      <c r="A478" s="155" t="str">
        <f>IF(TRIM(G478)="*",SUMPRODUCT(--(TRIM($G$332:G478)="*"))&amp;".","")</f>
        <v/>
      </c>
      <c r="C478" s="3"/>
      <c r="D478" s="3"/>
      <c r="E478" s="3"/>
    </row>
    <row r="479" spans="1:5" s="59" customFormat="1">
      <c r="A479" s="155" t="str">
        <f>IF(TRIM(G479)="*",SUMPRODUCT(--(TRIM($G$332:G479)="*"))&amp;".","")</f>
        <v/>
      </c>
      <c r="C479" s="3"/>
      <c r="D479" s="3"/>
      <c r="E479" s="3"/>
    </row>
    <row r="480" spans="1:5" s="59" customFormat="1">
      <c r="A480" s="155" t="str">
        <f>IF(TRIM(G480)="*",SUMPRODUCT(--(TRIM($G$332:G480)="*"))&amp;".","")</f>
        <v/>
      </c>
      <c r="C480" s="3"/>
      <c r="D480" s="3"/>
      <c r="E480" s="3"/>
    </row>
    <row r="481" spans="1:5" s="59" customFormat="1">
      <c r="A481" s="155" t="str">
        <f>IF(TRIM(G481)="*",SUMPRODUCT(--(TRIM($G$332:G481)="*"))&amp;".","")</f>
        <v/>
      </c>
      <c r="C481" s="3"/>
      <c r="D481" s="3"/>
      <c r="E481" s="3"/>
    </row>
    <row r="482" spans="1:5" s="59" customFormat="1">
      <c r="A482" s="155" t="str">
        <f>IF(TRIM(G482)="*",SUMPRODUCT(--(TRIM($G$332:G482)="*"))&amp;".","")</f>
        <v/>
      </c>
      <c r="C482" s="3"/>
      <c r="D482" s="3"/>
      <c r="E482" s="3"/>
    </row>
    <row r="483" spans="1:5" s="59" customFormat="1">
      <c r="A483" s="155" t="str">
        <f>IF(TRIM(G483)="*",SUMPRODUCT(--(TRIM($G$332:G483)="*"))&amp;".","")</f>
        <v/>
      </c>
      <c r="C483" s="3"/>
      <c r="D483" s="3"/>
      <c r="E483" s="3"/>
    </row>
    <row r="484" spans="1:5" s="59" customFormat="1">
      <c r="A484" s="155" t="str">
        <f>IF(TRIM(G484)="*",SUMPRODUCT(--(TRIM($G$332:G484)="*"))&amp;".","")</f>
        <v/>
      </c>
      <c r="C484" s="3"/>
      <c r="D484" s="3"/>
      <c r="E484" s="3"/>
    </row>
    <row r="485" spans="1:5" s="59" customFormat="1">
      <c r="A485" s="155" t="str">
        <f>IF(TRIM(G485)="*",SUMPRODUCT(--(TRIM($G$332:G485)="*"))&amp;".","")</f>
        <v/>
      </c>
      <c r="C485" s="3"/>
      <c r="D485" s="3"/>
      <c r="E485" s="3"/>
    </row>
    <row r="486" spans="1:5" s="59" customFormat="1">
      <c r="A486" s="155" t="str">
        <f>IF(TRIM(G486)="*",SUMPRODUCT(--(TRIM($G$332:G486)="*"))&amp;".","")</f>
        <v/>
      </c>
      <c r="C486" s="3"/>
      <c r="D486" s="3"/>
      <c r="E486" s="3"/>
    </row>
    <row r="487" spans="1:5" s="59" customFormat="1">
      <c r="A487" s="155" t="str">
        <f>IF(TRIM(G487)="*",SUMPRODUCT(--(TRIM($G$332:G487)="*"))&amp;".","")</f>
        <v/>
      </c>
      <c r="C487" s="3"/>
      <c r="D487" s="3"/>
      <c r="E487" s="3"/>
    </row>
    <row r="488" spans="1:5" s="59" customFormat="1">
      <c r="A488" s="155" t="str">
        <f>IF(TRIM(G488)="*",SUMPRODUCT(--(TRIM($G$332:G488)="*"))&amp;".","")</f>
        <v/>
      </c>
      <c r="C488" s="3"/>
      <c r="D488" s="3"/>
      <c r="E488" s="3"/>
    </row>
    <row r="489" spans="1:5" s="59" customFormat="1">
      <c r="A489" s="155" t="str">
        <f>IF(TRIM(G489)="*",SUMPRODUCT(--(TRIM($G$332:G489)="*"))&amp;".","")</f>
        <v/>
      </c>
      <c r="C489" s="3"/>
      <c r="D489" s="3"/>
      <c r="E489" s="3"/>
    </row>
    <row r="490" spans="1:5" s="59" customFormat="1">
      <c r="A490" s="155" t="str">
        <f>IF(TRIM(G490)="*",SUMPRODUCT(--(TRIM($G$332:G490)="*"))&amp;".","")</f>
        <v/>
      </c>
      <c r="C490" s="3"/>
      <c r="D490" s="3"/>
      <c r="E490" s="3"/>
    </row>
    <row r="491" spans="1:5" s="59" customFormat="1">
      <c r="A491" s="155" t="str">
        <f>IF(TRIM(G491)="*",SUMPRODUCT(--(TRIM($G$332:G491)="*"))&amp;".","")</f>
        <v/>
      </c>
      <c r="C491" s="3"/>
      <c r="D491" s="3"/>
      <c r="E491" s="3"/>
    </row>
    <row r="492" spans="1:5" s="59" customFormat="1">
      <c r="A492" s="155" t="str">
        <f>IF(TRIM(G492)="*",SUMPRODUCT(--(TRIM($G$332:G492)="*"))&amp;".","")</f>
        <v/>
      </c>
      <c r="C492" s="3"/>
      <c r="D492" s="3"/>
      <c r="E492" s="3"/>
    </row>
    <row r="493" spans="1:5" s="59" customFormat="1">
      <c r="A493" s="155" t="str">
        <f>IF(TRIM(G493)="*",SUMPRODUCT(--(TRIM($G$332:G493)="*"))&amp;".","")</f>
        <v/>
      </c>
      <c r="C493" s="3"/>
      <c r="D493" s="3"/>
      <c r="E493" s="3"/>
    </row>
    <row r="494" spans="1:5" s="59" customFormat="1">
      <c r="A494" s="155" t="str">
        <f>IF(TRIM(G494)="*",SUMPRODUCT(--(TRIM($G$332:G494)="*"))&amp;".","")</f>
        <v/>
      </c>
      <c r="C494" s="3"/>
      <c r="D494" s="3"/>
      <c r="E494" s="3"/>
    </row>
    <row r="495" spans="1:5" s="59" customFormat="1">
      <c r="A495" s="155" t="str">
        <f>IF(TRIM(G495)="*",SUMPRODUCT(--(TRIM($G$332:G495)="*"))&amp;".","")</f>
        <v/>
      </c>
      <c r="C495" s="3"/>
      <c r="D495" s="3"/>
      <c r="E495" s="3"/>
    </row>
    <row r="496" spans="1:5" s="59" customFormat="1">
      <c r="A496" s="155" t="str">
        <f>IF(TRIM(G496)="*",SUMPRODUCT(--(TRIM($G$332:G496)="*"))&amp;".","")</f>
        <v/>
      </c>
      <c r="C496" s="3"/>
      <c r="D496" s="3"/>
      <c r="E496" s="3"/>
    </row>
    <row r="497" spans="1:5" s="59" customFormat="1">
      <c r="A497" s="155" t="str">
        <f>IF(TRIM(G497)="*",SUMPRODUCT(--(TRIM($G$332:G497)="*"))&amp;".","")</f>
        <v/>
      </c>
      <c r="C497" s="3"/>
      <c r="D497" s="3"/>
      <c r="E497" s="3"/>
    </row>
    <row r="498" spans="1:5" s="59" customFormat="1">
      <c r="A498" s="155" t="str">
        <f>IF(TRIM(G498)="*",SUMPRODUCT(--(TRIM($G$332:G498)="*"))&amp;".","")</f>
        <v/>
      </c>
      <c r="C498" s="3"/>
      <c r="D498" s="3"/>
      <c r="E498" s="3"/>
    </row>
    <row r="499" spans="1:5" s="59" customFormat="1">
      <c r="A499" s="155" t="str">
        <f>IF(TRIM(G499)="*",SUMPRODUCT(--(TRIM($G$332:G499)="*"))&amp;".","")</f>
        <v/>
      </c>
      <c r="C499" s="3"/>
      <c r="D499" s="3"/>
      <c r="E499" s="3"/>
    </row>
    <row r="500" spans="1:5" s="59" customFormat="1">
      <c r="A500" s="155" t="str">
        <f>IF(TRIM(G500)="*",SUMPRODUCT(--(TRIM($G$332:G500)="*"))&amp;".","")</f>
        <v/>
      </c>
      <c r="C500" s="3"/>
      <c r="D500" s="3"/>
      <c r="E500" s="3"/>
    </row>
    <row r="501" spans="1:5" s="59" customFormat="1">
      <c r="A501" s="155" t="str">
        <f>IF(TRIM(G501)="*",SUMPRODUCT(--(TRIM($G$332:G501)="*"))&amp;".","")</f>
        <v/>
      </c>
      <c r="C501" s="3"/>
      <c r="D501" s="3"/>
      <c r="E501" s="3"/>
    </row>
    <row r="502" spans="1:5" s="59" customFormat="1">
      <c r="A502" s="155" t="str">
        <f>IF(TRIM(G502)="*",SUMPRODUCT(--(TRIM($G$332:G502)="*"))&amp;".","")</f>
        <v/>
      </c>
      <c r="C502" s="3"/>
      <c r="D502" s="3"/>
      <c r="E502" s="3"/>
    </row>
    <row r="503" spans="1:5" s="59" customFormat="1">
      <c r="A503" s="155" t="str">
        <f>IF(TRIM(G503)="*",SUMPRODUCT(--(TRIM($G$332:G503)="*"))&amp;".","")</f>
        <v/>
      </c>
      <c r="C503" s="3"/>
      <c r="D503" s="3"/>
      <c r="E503" s="3"/>
    </row>
    <row r="504" spans="1:5" s="59" customFormat="1">
      <c r="A504" s="155" t="str">
        <f>IF(TRIM(G504)="*",SUMPRODUCT(--(TRIM($G$332:G504)="*"))&amp;".","")</f>
        <v/>
      </c>
      <c r="C504" s="3"/>
      <c r="D504" s="3"/>
      <c r="E504" s="3"/>
    </row>
    <row r="505" spans="1:5" s="59" customFormat="1">
      <c r="A505" s="155" t="str">
        <f>IF(TRIM(G505)="*",SUMPRODUCT(--(TRIM($G$332:G505)="*"))&amp;".","")</f>
        <v/>
      </c>
      <c r="C505" s="3"/>
      <c r="D505" s="3"/>
      <c r="E505" s="3"/>
    </row>
    <row r="506" spans="1:5" s="59" customFormat="1">
      <c r="A506" s="155" t="str">
        <f>IF(TRIM(G506)="*",SUMPRODUCT(--(TRIM($G$332:G506)="*"))&amp;".","")</f>
        <v/>
      </c>
      <c r="C506" s="3"/>
      <c r="D506" s="3"/>
      <c r="E506" s="3"/>
    </row>
    <row r="507" spans="1:5" s="59" customFormat="1">
      <c r="A507" s="155" t="str">
        <f>IF(TRIM(G507)="*",SUMPRODUCT(--(TRIM($G$332:G507)="*"))&amp;".","")</f>
        <v/>
      </c>
      <c r="C507" s="3"/>
      <c r="D507" s="3"/>
      <c r="E507" s="3"/>
    </row>
    <row r="508" spans="1:5" s="59" customFormat="1">
      <c r="A508" s="155" t="str">
        <f>IF(TRIM(G508)="*",SUMPRODUCT(--(TRIM($G$332:G508)="*"))&amp;".","")</f>
        <v/>
      </c>
      <c r="C508" s="3"/>
      <c r="D508" s="3"/>
      <c r="E508" s="3"/>
    </row>
    <row r="509" spans="1:5" s="59" customFormat="1">
      <c r="A509" s="155" t="str">
        <f>IF(TRIM(G509)="*",SUMPRODUCT(--(TRIM($G$332:G509)="*"))&amp;".","")</f>
        <v/>
      </c>
      <c r="C509" s="3"/>
      <c r="D509" s="3"/>
      <c r="E509" s="3"/>
    </row>
    <row r="510" spans="1:5" s="59" customFormat="1">
      <c r="A510" s="155" t="str">
        <f>IF(TRIM(G510)="*",SUMPRODUCT(--(TRIM($G$332:G510)="*"))&amp;".","")</f>
        <v/>
      </c>
      <c r="C510" s="3"/>
      <c r="D510" s="3"/>
      <c r="E510" s="3"/>
    </row>
    <row r="511" spans="1:5" s="59" customFormat="1">
      <c r="A511" s="155" t="str">
        <f>IF(TRIM(G511)="*",SUMPRODUCT(--(TRIM($G$332:G511)="*"))&amp;".","")</f>
        <v/>
      </c>
      <c r="C511" s="3"/>
      <c r="D511" s="3"/>
      <c r="E511" s="3"/>
    </row>
    <row r="512" spans="1:5" s="59" customFormat="1">
      <c r="A512" s="155" t="str">
        <f>IF(TRIM(G512)="*",SUMPRODUCT(--(TRIM($G$332:G512)="*"))&amp;".","")</f>
        <v/>
      </c>
      <c r="C512" s="3"/>
      <c r="D512" s="3"/>
      <c r="E512" s="3"/>
    </row>
    <row r="513" spans="1:5" s="59" customFormat="1">
      <c r="A513" s="155" t="str">
        <f>IF(TRIM(G513)="*",SUMPRODUCT(--(TRIM($G$332:G513)="*"))&amp;".","")</f>
        <v/>
      </c>
      <c r="C513" s="3"/>
      <c r="D513" s="3"/>
      <c r="E513" s="3"/>
    </row>
    <row r="514" spans="1:5" s="59" customFormat="1">
      <c r="A514" s="155" t="str">
        <f>IF(TRIM(G514)="*",SUMPRODUCT(--(TRIM($G$332:G514)="*"))&amp;".","")</f>
        <v/>
      </c>
      <c r="C514" s="3"/>
      <c r="D514" s="3"/>
      <c r="E514" s="3"/>
    </row>
    <row r="515" spans="1:5" s="59" customFormat="1">
      <c r="A515" s="155" t="str">
        <f>IF(TRIM(G515)="*",SUMPRODUCT(--(TRIM($G$332:G515)="*"))&amp;".","")</f>
        <v/>
      </c>
      <c r="C515" s="3"/>
      <c r="D515" s="3"/>
      <c r="E515" s="3"/>
    </row>
    <row r="516" spans="1:5" s="59" customFormat="1">
      <c r="A516" s="155" t="str">
        <f>IF(TRIM(G516)="*",SUMPRODUCT(--(TRIM($G$332:G516)="*"))&amp;".","")</f>
        <v/>
      </c>
      <c r="C516" s="3"/>
      <c r="D516" s="3"/>
      <c r="E516" s="3"/>
    </row>
    <row r="517" spans="1:5" s="59" customFormat="1">
      <c r="A517" s="155" t="str">
        <f>IF(TRIM(G517)="*",SUMPRODUCT(--(TRIM($G$332:G517)="*"))&amp;".","")</f>
        <v/>
      </c>
      <c r="C517" s="3"/>
      <c r="D517" s="3"/>
      <c r="E517" s="3"/>
    </row>
    <row r="518" spans="1:5" s="59" customFormat="1">
      <c r="A518" s="155" t="str">
        <f>IF(TRIM(G518)="*",SUMPRODUCT(--(TRIM($G$332:G518)="*"))&amp;".","")</f>
        <v/>
      </c>
      <c r="C518" s="3"/>
      <c r="D518" s="3"/>
      <c r="E518" s="3"/>
    </row>
    <row r="519" spans="1:5" s="59" customFormat="1">
      <c r="A519" s="155" t="str">
        <f>IF(TRIM(G519)="*",SUMPRODUCT(--(TRIM($G$332:G519)="*"))&amp;".","")</f>
        <v/>
      </c>
      <c r="C519" s="3"/>
      <c r="D519" s="3"/>
      <c r="E519" s="3"/>
    </row>
    <row r="520" spans="1:5" s="59" customFormat="1">
      <c r="A520" s="155" t="str">
        <f>IF(TRIM(G520)="*",SUMPRODUCT(--(TRIM($G$332:G520)="*"))&amp;".","")</f>
        <v/>
      </c>
      <c r="C520" s="3"/>
      <c r="D520" s="3"/>
      <c r="E520" s="3"/>
    </row>
    <row r="521" spans="1:5" s="59" customFormat="1">
      <c r="A521" s="155" t="str">
        <f>IF(TRIM(G521)="*",SUMPRODUCT(--(TRIM($G$332:G521)="*"))&amp;".","")</f>
        <v/>
      </c>
      <c r="C521" s="3"/>
      <c r="D521" s="3"/>
      <c r="E521" s="3"/>
    </row>
    <row r="522" spans="1:5" s="59" customFormat="1">
      <c r="A522" s="155" t="str">
        <f>IF(TRIM(G522)="*",SUMPRODUCT(--(TRIM($G$332:G522)="*"))&amp;".","")</f>
        <v/>
      </c>
      <c r="C522" s="3"/>
      <c r="D522" s="3"/>
      <c r="E522" s="3"/>
    </row>
    <row r="523" spans="1:5" s="59" customFormat="1">
      <c r="A523" s="155" t="str">
        <f>IF(TRIM(G523)="*",SUMPRODUCT(--(TRIM($G$332:G523)="*"))&amp;".","")</f>
        <v/>
      </c>
      <c r="C523" s="3"/>
      <c r="D523" s="3"/>
      <c r="E523" s="3"/>
    </row>
    <row r="524" spans="1:5" s="59" customFormat="1">
      <c r="A524" s="155" t="str">
        <f>IF(TRIM(G524)="*",SUMPRODUCT(--(TRIM($G$332:G524)="*"))&amp;".","")</f>
        <v/>
      </c>
      <c r="C524" s="3"/>
      <c r="D524" s="3"/>
      <c r="E524" s="3"/>
    </row>
    <row r="525" spans="1:5" s="59" customFormat="1">
      <c r="A525" s="155" t="str">
        <f>IF(TRIM(G525)="*",SUMPRODUCT(--(TRIM($G$332:G525)="*"))&amp;".","")</f>
        <v/>
      </c>
      <c r="C525" s="3"/>
      <c r="D525" s="3"/>
      <c r="E525" s="3"/>
    </row>
    <row r="526" spans="1:5" s="59" customFormat="1">
      <c r="A526" s="155" t="str">
        <f>IF(TRIM(G526)="*",SUMPRODUCT(--(TRIM($G$332:G526)="*"))&amp;".","")</f>
        <v/>
      </c>
      <c r="C526" s="3"/>
      <c r="D526" s="3"/>
      <c r="E526" s="3"/>
    </row>
    <row r="527" spans="1:5" s="59" customFormat="1">
      <c r="A527" s="155" t="str">
        <f>IF(TRIM(G527)="*",SUMPRODUCT(--(TRIM($G$332:G527)="*"))&amp;".","")</f>
        <v/>
      </c>
      <c r="C527" s="3"/>
      <c r="D527" s="3"/>
      <c r="E527" s="3"/>
    </row>
    <row r="528" spans="1:5" s="59" customFormat="1">
      <c r="A528" s="155" t="str">
        <f>IF(TRIM(G528)="*",SUMPRODUCT(--(TRIM($G$332:G528)="*"))&amp;".","")</f>
        <v/>
      </c>
      <c r="C528" s="3"/>
      <c r="D528" s="3"/>
      <c r="E528" s="3"/>
    </row>
    <row r="529" spans="1:5" s="59" customFormat="1">
      <c r="A529" s="155" t="str">
        <f>IF(TRIM(G529)="*",SUMPRODUCT(--(TRIM($G$332:G529)="*"))&amp;".","")</f>
        <v/>
      </c>
      <c r="C529" s="3"/>
      <c r="D529" s="3"/>
      <c r="E529" s="3"/>
    </row>
    <row r="530" spans="1:5" s="59" customFormat="1">
      <c r="A530" s="155" t="str">
        <f>IF(TRIM(G530)="*",SUMPRODUCT(--(TRIM($G$332:G530)="*"))&amp;".","")</f>
        <v/>
      </c>
      <c r="C530" s="3"/>
      <c r="D530" s="3"/>
      <c r="E530" s="3"/>
    </row>
    <row r="531" spans="1:5" s="59" customFormat="1">
      <c r="A531" s="155" t="str">
        <f>IF(TRIM(G531)="*",SUMPRODUCT(--(TRIM($G$332:G531)="*"))&amp;".","")</f>
        <v/>
      </c>
      <c r="C531" s="3"/>
      <c r="D531" s="3"/>
      <c r="E531" s="3"/>
    </row>
    <row r="532" spans="1:5" s="59" customFormat="1">
      <c r="A532" s="155" t="str">
        <f>IF(TRIM(G532)="*",SUMPRODUCT(--(TRIM($G$332:G532)="*"))&amp;".","")</f>
        <v/>
      </c>
      <c r="C532" s="3"/>
      <c r="D532" s="3"/>
      <c r="E532" s="3"/>
    </row>
    <row r="533" spans="1:5" s="59" customFormat="1">
      <c r="A533" s="155" t="str">
        <f>IF(TRIM(G533)="*",SUMPRODUCT(--(TRIM($G$332:G533)="*"))&amp;".","")</f>
        <v/>
      </c>
      <c r="C533" s="3"/>
      <c r="D533" s="3"/>
      <c r="E533" s="3"/>
    </row>
    <row r="534" spans="1:5" s="59" customFormat="1">
      <c r="A534" s="155" t="str">
        <f>IF(TRIM(G534)="*",SUMPRODUCT(--(TRIM($G$332:G534)="*"))&amp;".","")</f>
        <v/>
      </c>
      <c r="C534" s="3"/>
      <c r="D534" s="3"/>
      <c r="E534" s="3"/>
    </row>
  </sheetData>
  <sheetProtection algorithmName="SHA-512" hashValue="1vNXsQBJDzmE6cAc0uAkKxV7xIBB+eJQl11iqnEvhK6IdBdgi8XV9t+O3ht8IpFwwG4FVY2he28J/L0Mhaz8hw==" saltValue="DulGJica/5yg8uOt1Nfegw==" spinCount="100000" sheet="1" objects="1" scenarios="1"/>
  <pageMargins left="0.7" right="0.7" top="0.75" bottom="0.75" header="0.3" footer="0.3"/>
  <pageSetup paperSize="9" scale="90" orientation="portrait" r:id="rId1"/>
  <headerFooter>
    <oddHeader>&amp;CSŠ JESENICE_OPREMA 2</oddHeader>
    <oddFooter>&amp;CPopis del in količine za OPREMO 2&amp;R&amp;P / &amp;N</oddFooter>
  </headerFooter>
  <rowBreaks count="9" manualBreakCount="9">
    <brk id="26" max="5" man="1"/>
    <brk id="34" max="5" man="1"/>
    <brk id="44" max="5" man="1"/>
    <brk id="99" max="5" man="1"/>
    <brk id="147" max="5" man="1"/>
    <brk id="255" max="5" man="1"/>
    <brk id="282" max="5" man="1"/>
    <brk id="297" max="5" man="1"/>
    <brk id="322"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4C32F-5525-434C-8ACD-C251A40AFBAE}">
  <sheetPr>
    <tabColor theme="9" tint="-0.249977111117893"/>
  </sheetPr>
  <dimension ref="A1:I336"/>
  <sheetViews>
    <sheetView tabSelected="1" view="pageBreakPreview" topLeftCell="A152" zoomScale="130" zoomScaleNormal="100" zoomScaleSheetLayoutView="130" workbookViewId="0">
      <selection activeCell="D172" sqref="D172"/>
    </sheetView>
  </sheetViews>
  <sheetFormatPr defaultRowHeight="13.15"/>
  <cols>
    <col min="1" max="1" width="5" style="3" customWidth="1"/>
    <col min="2" max="2" width="51.88671875" style="59" customWidth="1"/>
    <col min="3" max="3" width="7.5546875" style="3" bestFit="1" customWidth="1"/>
    <col min="4" max="4" width="11.33203125" style="3" customWidth="1"/>
    <col min="5" max="5" width="11.5546875" style="3" customWidth="1"/>
    <col min="6" max="6" width="11.88671875" style="135" customWidth="1"/>
    <col min="7" max="16384" width="8.88671875" style="135"/>
  </cols>
  <sheetData>
    <row r="1" spans="1:6" s="125" customFormat="1" ht="31.95" thickBot="1">
      <c r="A1" s="176" t="s">
        <v>748</v>
      </c>
      <c r="B1" s="148" t="s">
        <v>767</v>
      </c>
      <c r="C1" s="149"/>
      <c r="D1" s="149"/>
      <c r="E1" s="150"/>
      <c r="F1" s="151"/>
    </row>
    <row r="2" spans="1:6" s="3" customFormat="1">
      <c r="A2" s="2"/>
      <c r="B2" s="11"/>
      <c r="C2" s="152"/>
      <c r="D2" s="152"/>
      <c r="E2" s="153"/>
      <c r="F2" s="1"/>
    </row>
    <row r="3" spans="1:6" s="3" customFormat="1">
      <c r="A3" s="2"/>
      <c r="B3" s="11" t="s">
        <v>18</v>
      </c>
      <c r="C3" s="152"/>
      <c r="D3" s="152"/>
      <c r="E3" s="153"/>
      <c r="F3" s="1"/>
    </row>
    <row r="4" spans="1:6" s="3" customFormat="1" ht="26.3">
      <c r="A4" s="2"/>
      <c r="B4" s="80" t="s">
        <v>128</v>
      </c>
      <c r="C4" s="152"/>
      <c r="D4" s="152"/>
      <c r="E4" s="153"/>
      <c r="F4" s="1"/>
    </row>
    <row r="5" spans="1:6" s="3" customFormat="1" ht="26.3">
      <c r="A5" s="2"/>
      <c r="B5" s="80" t="s">
        <v>139</v>
      </c>
      <c r="C5" s="152"/>
      <c r="D5" s="152"/>
      <c r="E5" s="153"/>
      <c r="F5" s="1"/>
    </row>
    <row r="6" spans="1:6" s="3" customFormat="1" ht="39.450000000000003">
      <c r="A6" s="2"/>
      <c r="B6" s="11" t="s">
        <v>131</v>
      </c>
      <c r="C6" s="152"/>
      <c r="D6" s="152"/>
      <c r="E6" s="153"/>
      <c r="F6" s="1"/>
    </row>
    <row r="7" spans="1:6" s="3" customFormat="1" ht="39.450000000000003">
      <c r="A7" s="2"/>
      <c r="B7" s="11" t="s">
        <v>130</v>
      </c>
      <c r="C7" s="157"/>
      <c r="D7" s="157"/>
      <c r="E7" s="157"/>
      <c r="F7" s="157"/>
    </row>
    <row r="8" spans="1:6" s="3" customFormat="1">
      <c r="A8" s="2"/>
      <c r="B8" s="80" t="s">
        <v>138</v>
      </c>
      <c r="C8" s="157"/>
      <c r="D8" s="157"/>
      <c r="E8" s="157"/>
      <c r="F8" s="157"/>
    </row>
    <row r="9" spans="1:6" s="3" customFormat="1">
      <c r="A9" s="2"/>
      <c r="B9" s="7" t="s">
        <v>134</v>
      </c>
      <c r="C9" s="157"/>
      <c r="D9" s="157"/>
      <c r="E9" s="157"/>
      <c r="F9" s="157"/>
    </row>
    <row r="10" spans="1:6" s="3" customFormat="1" ht="78.900000000000006">
      <c r="A10" s="2"/>
      <c r="B10" s="7" t="s">
        <v>746</v>
      </c>
      <c r="C10" s="157"/>
      <c r="D10" s="157"/>
      <c r="E10" s="157"/>
      <c r="F10" s="157"/>
    </row>
    <row r="11" spans="1:6" s="3" customFormat="1" ht="26.3">
      <c r="A11" s="2"/>
      <c r="B11" s="7" t="s">
        <v>744</v>
      </c>
      <c r="C11" s="157"/>
      <c r="D11" s="157"/>
      <c r="E11" s="157"/>
      <c r="F11" s="157"/>
    </row>
    <row r="12" spans="1:6" s="3" customFormat="1" ht="39.450000000000003">
      <c r="A12" s="2"/>
      <c r="B12" s="7" t="s">
        <v>745</v>
      </c>
      <c r="C12" s="157"/>
      <c r="D12" s="157"/>
      <c r="E12" s="157"/>
      <c r="F12" s="157"/>
    </row>
    <row r="13" spans="1:6" s="3" customFormat="1">
      <c r="A13" s="2"/>
      <c r="B13" s="7"/>
      <c r="C13" s="157"/>
      <c r="D13" s="157"/>
      <c r="E13" s="157"/>
      <c r="F13" s="157"/>
    </row>
    <row r="14" spans="1:6" s="3" customFormat="1" ht="43.2" customHeight="1">
      <c r="A14" s="2"/>
      <c r="B14" s="7" t="s">
        <v>171</v>
      </c>
      <c r="C14" s="157"/>
      <c r="D14" s="157"/>
      <c r="E14" s="157"/>
      <c r="F14" s="157"/>
    </row>
    <row r="15" spans="1:6" s="3" customFormat="1" ht="26.3">
      <c r="A15" s="2"/>
      <c r="B15" s="7" t="s">
        <v>169</v>
      </c>
      <c r="C15" s="157"/>
      <c r="D15" s="157"/>
      <c r="E15" s="157"/>
      <c r="F15" s="157"/>
    </row>
    <row r="16" spans="1:6" s="3" customFormat="1" ht="26.3">
      <c r="A16" s="2"/>
      <c r="B16" s="7" t="s">
        <v>170</v>
      </c>
      <c r="C16" s="157"/>
      <c r="D16" s="157"/>
      <c r="E16" s="157"/>
      <c r="F16" s="157"/>
    </row>
    <row r="17" spans="1:6" s="127" customFormat="1">
      <c r="B17" s="163"/>
      <c r="C17" s="128"/>
      <c r="D17" s="128"/>
      <c r="E17" s="128"/>
      <c r="F17" s="128"/>
    </row>
    <row r="18" spans="1:6" s="127" customFormat="1" ht="26.3">
      <c r="A18" s="129" t="s">
        <v>15</v>
      </c>
      <c r="B18" s="164" t="s">
        <v>16</v>
      </c>
      <c r="C18" s="87" t="s">
        <v>14</v>
      </c>
      <c r="D18" s="87" t="s">
        <v>17</v>
      </c>
      <c r="E18" s="97" t="s">
        <v>136</v>
      </c>
      <c r="F18" s="97" t="s">
        <v>137</v>
      </c>
    </row>
    <row r="19" spans="1:6" s="127" customFormat="1">
      <c r="A19" s="154"/>
      <c r="B19" s="160"/>
      <c r="C19" s="137"/>
      <c r="D19" s="137"/>
      <c r="E19" s="144"/>
      <c r="F19" s="144"/>
    </row>
    <row r="20" spans="1:6" s="127" customFormat="1">
      <c r="A20" s="154"/>
      <c r="B20" s="159" t="s">
        <v>312</v>
      </c>
      <c r="C20" s="137"/>
      <c r="D20" s="137"/>
      <c r="E20" s="144"/>
      <c r="F20" s="144"/>
    </row>
    <row r="21" spans="1:6" s="127" customFormat="1">
      <c r="A21" s="154"/>
      <c r="B21" s="154"/>
      <c r="C21" s="137"/>
      <c r="D21" s="137"/>
      <c r="E21" s="144"/>
      <c r="F21" s="144"/>
    </row>
    <row r="22" spans="1:6" s="127" customFormat="1" ht="31.3" customHeight="1">
      <c r="A22" s="154"/>
      <c r="B22" s="141" t="s">
        <v>309</v>
      </c>
      <c r="C22" s="137"/>
      <c r="D22" s="137"/>
      <c r="E22" s="144"/>
      <c r="F22" s="144"/>
    </row>
    <row r="23" spans="1:6" s="127" customFormat="1" ht="13.3" customHeight="1">
      <c r="A23" s="154"/>
      <c r="B23" s="165" t="s">
        <v>140</v>
      </c>
      <c r="C23" s="137"/>
      <c r="D23" s="137"/>
      <c r="E23" s="144"/>
      <c r="F23" s="144"/>
    </row>
    <row r="24" spans="1:6" s="127" customFormat="1" ht="13.3" customHeight="1">
      <c r="A24" s="154"/>
      <c r="B24" s="165"/>
      <c r="C24" s="137"/>
      <c r="D24" s="137"/>
      <c r="E24" s="144"/>
      <c r="F24" s="144"/>
    </row>
    <row r="25" spans="1:6" s="127" customFormat="1" ht="13.3" customHeight="1">
      <c r="A25" s="154"/>
      <c r="B25" s="154" t="s">
        <v>310</v>
      </c>
      <c r="C25" s="137"/>
      <c r="D25" s="137"/>
      <c r="E25" s="144"/>
      <c r="F25" s="144"/>
    </row>
    <row r="26" spans="1:6" s="127" customFormat="1" ht="65.75">
      <c r="A26" s="154"/>
      <c r="B26" s="109" t="s">
        <v>313</v>
      </c>
      <c r="C26" s="137"/>
      <c r="D26" s="137"/>
      <c r="E26" s="144"/>
      <c r="F26" s="144"/>
    </row>
    <row r="27" spans="1:6" s="127" customFormat="1" ht="39.450000000000003">
      <c r="A27" s="154"/>
      <c r="B27" s="109" t="s">
        <v>314</v>
      </c>
      <c r="C27" s="137"/>
      <c r="D27" s="137"/>
      <c r="E27" s="144"/>
      <c r="F27" s="144"/>
    </row>
    <row r="28" spans="1:6" s="127" customFormat="1" ht="39.450000000000003">
      <c r="A28" s="154"/>
      <c r="B28" s="109" t="s">
        <v>315</v>
      </c>
      <c r="C28" s="137"/>
      <c r="D28" s="137"/>
      <c r="E28" s="144"/>
      <c r="F28" s="144"/>
    </row>
    <row r="29" spans="1:6" s="127" customFormat="1" ht="52.6">
      <c r="A29" s="154"/>
      <c r="B29" s="109" t="s">
        <v>316</v>
      </c>
      <c r="C29" s="137"/>
      <c r="D29" s="137"/>
      <c r="E29" s="144"/>
      <c r="F29" s="144"/>
    </row>
    <row r="30" spans="1:6" s="127" customFormat="1" ht="26.3">
      <c r="A30" s="154"/>
      <c r="B30" s="109" t="s">
        <v>317</v>
      </c>
      <c r="C30" s="137"/>
      <c r="D30" s="137"/>
      <c r="E30" s="144"/>
      <c r="F30" s="144"/>
    </row>
    <row r="31" spans="1:6" s="127" customFormat="1" ht="26.3">
      <c r="A31" s="154"/>
      <c r="B31" s="109" t="s">
        <v>318</v>
      </c>
      <c r="C31" s="137"/>
      <c r="D31" s="137"/>
      <c r="E31" s="144"/>
      <c r="F31" s="144"/>
    </row>
    <row r="32" spans="1:6" s="127" customFormat="1" ht="26.3">
      <c r="A32" s="154"/>
      <c r="B32" s="109" t="s">
        <v>319</v>
      </c>
      <c r="C32" s="137"/>
      <c r="D32" s="137"/>
      <c r="E32" s="144"/>
      <c r="F32" s="144"/>
    </row>
    <row r="33" spans="1:6" s="127" customFormat="1" ht="26.3">
      <c r="A33" s="154"/>
      <c r="B33" s="109" t="s">
        <v>320</v>
      </c>
      <c r="C33" s="137"/>
      <c r="D33" s="137"/>
      <c r="E33" s="144"/>
      <c r="F33" s="144"/>
    </row>
    <row r="34" spans="1:6" s="127" customFormat="1" ht="13.3" customHeight="1">
      <c r="A34" s="154"/>
      <c r="B34" s="109"/>
      <c r="C34" s="137"/>
      <c r="D34" s="137"/>
      <c r="E34" s="144"/>
      <c r="F34" s="144"/>
    </row>
    <row r="35" spans="1:6" s="127" customFormat="1" ht="13.3" customHeight="1">
      <c r="A35" s="154"/>
      <c r="B35" s="160" t="s">
        <v>321</v>
      </c>
      <c r="C35" s="137"/>
      <c r="D35" s="137"/>
      <c r="E35" s="144"/>
      <c r="F35" s="144"/>
    </row>
    <row r="36" spans="1:6" s="127" customFormat="1" ht="78.900000000000006">
      <c r="A36" s="154"/>
      <c r="B36" s="109" t="s">
        <v>327</v>
      </c>
      <c r="C36" s="137"/>
      <c r="D36" s="137"/>
      <c r="E36" s="144"/>
      <c r="F36" s="144"/>
    </row>
    <row r="37" spans="1:6" s="127" customFormat="1" ht="78.900000000000006">
      <c r="A37" s="154"/>
      <c r="B37" s="109" t="s">
        <v>322</v>
      </c>
      <c r="C37" s="137"/>
      <c r="D37" s="137"/>
      <c r="E37" s="144"/>
      <c r="F37" s="144"/>
    </row>
    <row r="38" spans="1:6" s="127" customFormat="1" ht="39.450000000000003">
      <c r="A38" s="154"/>
      <c r="B38" s="109" t="s">
        <v>323</v>
      </c>
      <c r="C38" s="137"/>
      <c r="D38" s="137"/>
      <c r="E38" s="144"/>
      <c r="F38" s="144"/>
    </row>
    <row r="39" spans="1:6" s="127" customFormat="1" ht="26.3">
      <c r="A39" s="154"/>
      <c r="B39" s="109" t="s">
        <v>324</v>
      </c>
      <c r="C39" s="137"/>
      <c r="D39" s="137"/>
      <c r="E39" s="144"/>
      <c r="F39" s="144"/>
    </row>
    <row r="40" spans="1:6" s="127" customFormat="1" ht="39.450000000000003">
      <c r="A40" s="154"/>
      <c r="B40" s="109" t="s">
        <v>325</v>
      </c>
      <c r="C40" s="137"/>
      <c r="D40" s="137"/>
      <c r="E40" s="144"/>
      <c r="F40" s="144"/>
    </row>
    <row r="41" spans="1:6" s="127" customFormat="1">
      <c r="A41" s="154"/>
      <c r="B41" s="109"/>
      <c r="C41" s="137"/>
      <c r="D41" s="137"/>
      <c r="E41" s="144"/>
      <c r="F41" s="144"/>
    </row>
    <row r="42" spans="1:6" s="127" customFormat="1" ht="52.6">
      <c r="A42" s="154"/>
      <c r="B42" s="109" t="s">
        <v>369</v>
      </c>
      <c r="C42" s="137"/>
      <c r="D42" s="137"/>
      <c r="E42" s="144"/>
      <c r="F42" s="144"/>
    </row>
    <row r="43" spans="1:6" s="127" customFormat="1">
      <c r="A43" s="154"/>
      <c r="B43" s="109"/>
      <c r="C43" s="137"/>
      <c r="D43" s="137"/>
      <c r="E43" s="144"/>
      <c r="F43" s="144"/>
    </row>
    <row r="44" spans="1:6" s="127" customFormat="1" ht="39.450000000000003">
      <c r="A44" s="154"/>
      <c r="B44" s="109" t="s">
        <v>326</v>
      </c>
      <c r="C44" s="137"/>
      <c r="D44" s="137"/>
      <c r="E44" s="144"/>
      <c r="F44" s="144"/>
    </row>
    <row r="45" spans="1:6" s="127" customFormat="1" ht="170.95">
      <c r="A45" s="154"/>
      <c r="B45" s="109" t="s">
        <v>329</v>
      </c>
      <c r="C45" s="137"/>
      <c r="D45" s="137"/>
      <c r="E45" s="144"/>
      <c r="F45" s="144"/>
    </row>
    <row r="46" spans="1:6" s="127" customFormat="1" ht="26.3">
      <c r="A46" s="154"/>
      <c r="B46" s="109" t="s">
        <v>328</v>
      </c>
      <c r="C46" s="137"/>
      <c r="D46" s="137"/>
      <c r="E46" s="144"/>
      <c r="F46" s="144"/>
    </row>
    <row r="47" spans="1:6" s="127" customFormat="1" ht="65.75">
      <c r="A47" s="154"/>
      <c r="B47" s="109" t="s">
        <v>330</v>
      </c>
      <c r="C47" s="137"/>
      <c r="D47" s="137"/>
      <c r="E47" s="144"/>
      <c r="F47" s="144"/>
    </row>
    <row r="48" spans="1:6" s="127" customFormat="1" ht="13.3" customHeight="1">
      <c r="A48" s="154"/>
      <c r="B48" s="109"/>
      <c r="C48" s="137"/>
      <c r="D48" s="137"/>
      <c r="E48" s="144"/>
      <c r="F48" s="144"/>
    </row>
    <row r="49" spans="1:6" s="127" customFormat="1" ht="26.3">
      <c r="A49" s="154"/>
      <c r="B49" s="160" t="s">
        <v>334</v>
      </c>
      <c r="C49" s="137"/>
      <c r="D49" s="137"/>
      <c r="E49" s="144"/>
      <c r="F49" s="144"/>
    </row>
    <row r="50" spans="1:6" s="127" customFormat="1" ht="78.900000000000006">
      <c r="A50" s="154"/>
      <c r="B50" s="109" t="s">
        <v>331</v>
      </c>
      <c r="C50" s="137"/>
      <c r="D50" s="137"/>
      <c r="E50" s="144"/>
      <c r="F50" s="144"/>
    </row>
    <row r="51" spans="1:6" s="127" customFormat="1" ht="96.45" customHeight="1">
      <c r="A51" s="154"/>
      <c r="B51" s="109" t="s">
        <v>332</v>
      </c>
      <c r="C51" s="137"/>
      <c r="D51" s="137"/>
      <c r="E51" s="144"/>
      <c r="F51" s="144"/>
    </row>
    <row r="52" spans="1:6" s="127" customFormat="1" ht="78.900000000000006">
      <c r="A52" s="154"/>
      <c r="B52" s="109" t="s">
        <v>333</v>
      </c>
      <c r="C52" s="137"/>
      <c r="D52" s="137"/>
      <c r="E52" s="144"/>
      <c r="F52" s="144"/>
    </row>
    <row r="53" spans="1:6" s="127" customFormat="1" ht="13.3" customHeight="1">
      <c r="A53" s="154"/>
      <c r="B53" s="109"/>
      <c r="C53" s="137"/>
      <c r="D53" s="137"/>
      <c r="E53" s="144"/>
      <c r="F53" s="144"/>
    </row>
    <row r="54" spans="1:6" s="127" customFormat="1" ht="13.3" customHeight="1">
      <c r="A54" s="154"/>
      <c r="B54" s="160" t="s">
        <v>372</v>
      </c>
      <c r="C54" s="137"/>
      <c r="D54" s="137"/>
      <c r="E54" s="144"/>
      <c r="F54" s="144"/>
    </row>
    <row r="55" spans="1:6" s="127" customFormat="1" ht="52.6">
      <c r="A55" s="154"/>
      <c r="B55" s="109" t="s">
        <v>371</v>
      </c>
      <c r="C55" s="137"/>
      <c r="D55" s="137"/>
      <c r="E55" s="144"/>
      <c r="F55" s="144"/>
    </row>
    <row r="56" spans="1:6" s="127" customFormat="1" ht="39.450000000000003">
      <c r="A56" s="154"/>
      <c r="B56" s="109" t="s">
        <v>375</v>
      </c>
      <c r="C56" s="137"/>
      <c r="D56" s="137"/>
      <c r="E56" s="144"/>
      <c r="F56" s="144"/>
    </row>
    <row r="57" spans="1:6" s="127" customFormat="1" ht="92.05">
      <c r="A57" s="154"/>
      <c r="B57" s="109" t="s">
        <v>376</v>
      </c>
      <c r="C57" s="137"/>
      <c r="D57" s="137"/>
      <c r="E57" s="144"/>
      <c r="F57" s="144"/>
    </row>
    <row r="58" spans="1:6" s="127" customFormat="1" ht="26.3">
      <c r="A58" s="154"/>
      <c r="B58" s="109" t="s">
        <v>335</v>
      </c>
      <c r="C58" s="137"/>
      <c r="D58" s="137"/>
      <c r="E58" s="144"/>
      <c r="F58" s="144"/>
    </row>
    <row r="59" spans="1:6" s="127" customFormat="1" ht="52.6">
      <c r="A59" s="154"/>
      <c r="B59" s="109" t="s">
        <v>370</v>
      </c>
      <c r="C59" s="137"/>
      <c r="D59" s="137"/>
      <c r="E59" s="144"/>
      <c r="F59" s="144"/>
    </row>
    <row r="60" spans="1:6" s="127" customFormat="1" ht="52.6">
      <c r="A60" s="154"/>
      <c r="B60" s="109" t="s">
        <v>336</v>
      </c>
      <c r="C60" s="137"/>
      <c r="D60" s="137"/>
      <c r="E60" s="144"/>
      <c r="F60" s="144"/>
    </row>
    <row r="61" spans="1:6" s="127" customFormat="1" ht="52.6">
      <c r="A61" s="154"/>
      <c r="B61" s="109" t="s">
        <v>337</v>
      </c>
      <c r="C61" s="137"/>
      <c r="D61" s="137"/>
      <c r="E61" s="144"/>
      <c r="F61" s="144"/>
    </row>
    <row r="62" spans="1:6" s="127" customFormat="1" ht="26.3">
      <c r="A62" s="154"/>
      <c r="B62" s="109" t="s">
        <v>338</v>
      </c>
      <c r="C62" s="137"/>
      <c r="D62" s="137"/>
      <c r="E62" s="144"/>
      <c r="F62" s="144"/>
    </row>
    <row r="63" spans="1:6" s="127" customFormat="1" ht="13.3" customHeight="1">
      <c r="A63" s="154"/>
      <c r="B63" s="109"/>
      <c r="C63" s="137"/>
      <c r="D63" s="137"/>
      <c r="E63" s="144"/>
      <c r="F63" s="144"/>
    </row>
    <row r="64" spans="1:6" s="127" customFormat="1" ht="13.3" customHeight="1">
      <c r="A64" s="154"/>
      <c r="B64" s="160" t="s">
        <v>339</v>
      </c>
      <c r="C64" s="137"/>
      <c r="D64" s="137"/>
      <c r="E64" s="144"/>
      <c r="F64" s="144"/>
    </row>
    <row r="65" spans="1:6" s="127" customFormat="1" ht="144.65">
      <c r="A65" s="154"/>
      <c r="B65" s="109" t="s">
        <v>366</v>
      </c>
      <c r="C65" s="137"/>
      <c r="D65" s="137"/>
      <c r="E65" s="144"/>
      <c r="F65" s="144"/>
    </row>
    <row r="66" spans="1:6" s="127" customFormat="1" ht="13.3" customHeight="1">
      <c r="A66" s="154"/>
      <c r="B66" s="109"/>
      <c r="C66" s="137"/>
      <c r="D66" s="137"/>
      <c r="E66" s="144"/>
      <c r="F66" s="144"/>
    </row>
    <row r="67" spans="1:6" s="127" customFormat="1" ht="13.3" customHeight="1">
      <c r="A67" s="154"/>
      <c r="B67" s="160" t="s">
        <v>340</v>
      </c>
      <c r="C67" s="137"/>
      <c r="D67" s="137"/>
      <c r="E67" s="144"/>
      <c r="F67" s="144"/>
    </row>
    <row r="68" spans="1:6" s="127" customFormat="1" ht="52.6">
      <c r="A68" s="154"/>
      <c r="B68" s="109" t="s">
        <v>341</v>
      </c>
      <c r="C68" s="137"/>
      <c r="D68" s="137"/>
      <c r="E68" s="144"/>
      <c r="F68" s="144"/>
    </row>
    <row r="69" spans="1:6" s="127" customFormat="1" ht="39.450000000000003">
      <c r="A69" s="154"/>
      <c r="B69" s="109" t="s">
        <v>359</v>
      </c>
      <c r="C69" s="137"/>
      <c r="D69" s="137"/>
      <c r="E69" s="144"/>
      <c r="F69" s="144"/>
    </row>
    <row r="70" spans="1:6" s="127" customFormat="1" ht="92.05">
      <c r="A70" s="154"/>
      <c r="B70" s="109" t="s">
        <v>516</v>
      </c>
      <c r="C70" s="137"/>
      <c r="D70" s="137"/>
      <c r="E70" s="144"/>
      <c r="F70" s="144"/>
    </row>
    <row r="71" spans="1:6" s="127" customFormat="1" ht="118.35">
      <c r="A71" s="154"/>
      <c r="B71" s="109" t="s">
        <v>367</v>
      </c>
      <c r="C71" s="137"/>
      <c r="D71" s="137"/>
      <c r="E71" s="144"/>
      <c r="F71" s="144"/>
    </row>
    <row r="72" spans="1:6" s="127" customFormat="1" ht="78.900000000000006">
      <c r="A72" s="154"/>
      <c r="B72" s="109" t="s">
        <v>342</v>
      </c>
      <c r="C72" s="137"/>
      <c r="D72" s="137"/>
      <c r="E72" s="144"/>
      <c r="F72" s="144"/>
    </row>
    <row r="73" spans="1:6" s="127" customFormat="1" ht="39.450000000000003">
      <c r="A73" s="154"/>
      <c r="B73" s="109" t="s">
        <v>343</v>
      </c>
      <c r="C73" s="137"/>
      <c r="D73" s="137"/>
      <c r="E73" s="144"/>
      <c r="F73" s="144"/>
    </row>
    <row r="74" spans="1:6" s="127" customFormat="1">
      <c r="A74" s="154"/>
      <c r="B74" s="109"/>
      <c r="C74" s="137"/>
      <c r="D74" s="137"/>
      <c r="E74" s="144"/>
      <c r="F74" s="144"/>
    </row>
    <row r="75" spans="1:6" s="127" customFormat="1">
      <c r="A75" s="154"/>
      <c r="B75" s="160" t="s">
        <v>360</v>
      </c>
      <c r="C75" s="137"/>
      <c r="D75" s="137"/>
      <c r="E75" s="144"/>
      <c r="F75" s="144"/>
    </row>
    <row r="76" spans="1:6" s="127" customFormat="1" ht="26.3">
      <c r="A76" s="154"/>
      <c r="B76" s="109" t="s">
        <v>470</v>
      </c>
      <c r="C76" s="137"/>
      <c r="D76" s="137"/>
      <c r="E76" s="144"/>
      <c r="F76" s="144"/>
    </row>
    <row r="77" spans="1:6" s="127" customFormat="1" ht="39.450000000000003">
      <c r="A77" s="154"/>
      <c r="B77" s="109" t="s">
        <v>361</v>
      </c>
      <c r="C77" s="137"/>
      <c r="D77" s="137"/>
      <c r="E77" s="144"/>
      <c r="F77" s="144"/>
    </row>
    <row r="78" spans="1:6" s="127" customFormat="1" ht="26.3">
      <c r="A78" s="154"/>
      <c r="B78" s="109" t="s">
        <v>362</v>
      </c>
      <c r="C78" s="137"/>
      <c r="D78" s="137"/>
      <c r="E78" s="144"/>
      <c r="F78" s="144"/>
    </row>
    <row r="79" spans="1:6" s="127" customFormat="1" ht="52.6">
      <c r="A79" s="154"/>
      <c r="B79" s="109" t="s">
        <v>363</v>
      </c>
      <c r="C79" s="137"/>
      <c r="D79" s="137"/>
      <c r="E79" s="144"/>
      <c r="F79" s="144"/>
    </row>
    <row r="80" spans="1:6" s="127" customFormat="1">
      <c r="A80" s="154"/>
      <c r="B80" s="109" t="s">
        <v>420</v>
      </c>
      <c r="C80" s="137"/>
      <c r="D80" s="137"/>
      <c r="E80" s="144"/>
      <c r="F80" s="144"/>
    </row>
    <row r="81" spans="1:6" s="127" customFormat="1">
      <c r="A81" s="154"/>
      <c r="B81" s="109"/>
      <c r="C81" s="137"/>
      <c r="D81" s="137"/>
      <c r="E81" s="144"/>
      <c r="F81" s="144"/>
    </row>
    <row r="82" spans="1:6" s="127" customFormat="1" ht="13.3" customHeight="1">
      <c r="A82" s="154"/>
      <c r="B82" s="160" t="s">
        <v>344</v>
      </c>
      <c r="C82" s="137"/>
      <c r="D82" s="137"/>
      <c r="E82" s="144"/>
      <c r="F82" s="144"/>
    </row>
    <row r="83" spans="1:6" s="127" customFormat="1" ht="105.2">
      <c r="A83" s="154"/>
      <c r="B83" s="109" t="s">
        <v>345</v>
      </c>
      <c r="C83" s="137"/>
      <c r="D83" s="137"/>
      <c r="E83" s="144"/>
      <c r="F83" s="144"/>
    </row>
    <row r="84" spans="1:6" s="127" customFormat="1" ht="92.05">
      <c r="A84" s="154"/>
      <c r="B84" s="109" t="s">
        <v>346</v>
      </c>
      <c r="C84" s="137"/>
      <c r="D84" s="137"/>
      <c r="E84" s="144"/>
      <c r="F84" s="144"/>
    </row>
    <row r="85" spans="1:6" s="127" customFormat="1" ht="13.3" customHeight="1">
      <c r="A85" s="154"/>
      <c r="B85" s="109" t="s">
        <v>368</v>
      </c>
      <c r="C85" s="137"/>
      <c r="D85" s="137"/>
      <c r="E85" s="144"/>
      <c r="F85" s="144"/>
    </row>
    <row r="86" spans="1:6" s="127" customFormat="1" ht="13.3" customHeight="1">
      <c r="A86" s="154"/>
      <c r="B86" s="109"/>
      <c r="C86" s="137"/>
      <c r="D86" s="137"/>
      <c r="E86" s="144"/>
      <c r="F86" s="144"/>
    </row>
    <row r="87" spans="1:6" s="127" customFormat="1" ht="13.3" customHeight="1">
      <c r="A87" s="154"/>
      <c r="B87" s="160" t="s">
        <v>348</v>
      </c>
      <c r="C87" s="137"/>
      <c r="D87" s="137"/>
      <c r="E87" s="144"/>
      <c r="F87" s="144"/>
    </row>
    <row r="88" spans="1:6" s="127" customFormat="1" ht="92.05">
      <c r="A88" s="154"/>
      <c r="B88" s="109" t="s">
        <v>347</v>
      </c>
      <c r="C88" s="137"/>
      <c r="D88" s="137"/>
      <c r="E88" s="144"/>
      <c r="F88" s="144"/>
    </row>
    <row r="89" spans="1:6" s="127" customFormat="1" ht="52.6">
      <c r="A89" s="154"/>
      <c r="B89" s="109" t="s">
        <v>349</v>
      </c>
      <c r="C89" s="137"/>
      <c r="D89" s="137"/>
      <c r="E89" s="144"/>
      <c r="F89" s="144"/>
    </row>
    <row r="90" spans="1:6" s="127" customFormat="1" ht="13.3" customHeight="1">
      <c r="A90" s="154"/>
      <c r="B90" s="109"/>
      <c r="C90" s="137"/>
      <c r="D90" s="137"/>
      <c r="E90" s="144"/>
      <c r="F90" s="144"/>
    </row>
    <row r="91" spans="1:6" s="127" customFormat="1" ht="13.3" customHeight="1">
      <c r="A91" s="154"/>
      <c r="B91" s="160" t="s">
        <v>350</v>
      </c>
      <c r="C91" s="137"/>
      <c r="D91" s="137"/>
      <c r="E91" s="144"/>
      <c r="F91" s="144"/>
    </row>
    <row r="92" spans="1:6" s="127" customFormat="1" ht="118.35">
      <c r="A92" s="154"/>
      <c r="B92" s="109" t="s">
        <v>351</v>
      </c>
      <c r="C92" s="137"/>
      <c r="D92" s="137"/>
      <c r="E92" s="144"/>
      <c r="F92" s="144"/>
    </row>
    <row r="93" spans="1:6" s="127" customFormat="1" ht="13.3" customHeight="1">
      <c r="A93" s="154"/>
      <c r="B93" s="109"/>
      <c r="C93" s="137"/>
      <c r="D93" s="137"/>
      <c r="E93" s="144"/>
      <c r="F93" s="144"/>
    </row>
    <row r="94" spans="1:6" s="127" customFormat="1" ht="13.3" customHeight="1">
      <c r="A94" s="154"/>
      <c r="B94" s="160" t="s">
        <v>146</v>
      </c>
      <c r="C94" s="137"/>
      <c r="D94" s="137"/>
      <c r="E94" s="144"/>
      <c r="F94" s="144"/>
    </row>
    <row r="95" spans="1:6" s="127" customFormat="1" ht="157.80000000000001">
      <c r="A95" s="154"/>
      <c r="B95" s="109" t="s">
        <v>364</v>
      </c>
      <c r="C95" s="137"/>
      <c r="D95" s="137"/>
      <c r="E95" s="144"/>
      <c r="F95" s="144"/>
    </row>
    <row r="96" spans="1:6" s="127" customFormat="1" ht="13.3" customHeight="1">
      <c r="A96" s="154"/>
      <c r="B96" s="109"/>
      <c r="C96" s="137"/>
      <c r="D96" s="137"/>
      <c r="E96" s="144"/>
      <c r="F96" s="144"/>
    </row>
    <row r="97" spans="1:7" s="127" customFormat="1" ht="13.3" customHeight="1">
      <c r="A97" s="154"/>
      <c r="B97" s="160" t="s">
        <v>151</v>
      </c>
      <c r="C97" s="137"/>
      <c r="D97" s="137"/>
      <c r="E97" s="144"/>
      <c r="F97" s="144"/>
    </row>
    <row r="98" spans="1:7" s="127" customFormat="1" ht="65.75">
      <c r="A98" s="154"/>
      <c r="B98" s="109" t="s">
        <v>365</v>
      </c>
      <c r="C98" s="137"/>
      <c r="D98" s="137"/>
      <c r="E98" s="144"/>
      <c r="F98" s="144"/>
    </row>
    <row r="99" spans="1:7" s="127" customFormat="1" ht="13.3" customHeight="1">
      <c r="A99" s="154"/>
      <c r="B99" s="109"/>
      <c r="C99" s="137"/>
      <c r="D99" s="137"/>
      <c r="E99" s="144"/>
      <c r="F99" s="144"/>
    </row>
    <row r="100" spans="1:7" s="127" customFormat="1" ht="13.3" customHeight="1">
      <c r="A100" s="154"/>
      <c r="B100" s="141" t="s">
        <v>162</v>
      </c>
      <c r="C100" s="137"/>
      <c r="D100" s="137"/>
      <c r="E100" s="144"/>
      <c r="F100" s="144"/>
    </row>
    <row r="101" spans="1:7" s="127" customFormat="1" ht="65.75">
      <c r="A101" s="154"/>
      <c r="B101" s="101" t="s">
        <v>163</v>
      </c>
      <c r="C101" s="137"/>
      <c r="D101" s="137"/>
      <c r="E101" s="144"/>
      <c r="F101" s="144"/>
    </row>
    <row r="102" spans="1:7" s="127" customFormat="1" ht="13.3" customHeight="1">
      <c r="A102" s="154"/>
      <c r="B102" s="109"/>
      <c r="C102" s="137"/>
      <c r="D102" s="137"/>
      <c r="E102" s="144"/>
      <c r="F102" s="144"/>
    </row>
    <row r="103" spans="1:7" s="127" customFormat="1" ht="26.3">
      <c r="A103" s="154"/>
      <c r="B103" s="141" t="s">
        <v>142</v>
      </c>
      <c r="C103" s="137"/>
      <c r="D103" s="137"/>
      <c r="E103" s="144"/>
      <c r="F103" s="144"/>
    </row>
    <row r="104" spans="1:7" s="127" customFormat="1">
      <c r="A104" s="91"/>
      <c r="B104" s="4"/>
      <c r="C104" s="10"/>
      <c r="D104" s="10"/>
      <c r="E104" s="29"/>
      <c r="F104" s="75"/>
      <c r="G104" s="78"/>
    </row>
    <row r="105" spans="1:7" s="127" customFormat="1">
      <c r="A105" s="91" t="str">
        <f>IF(TRIM(G105)="*",SUMPRODUCT(--(TRIM($G$17:G105)="*"))&amp;".","")</f>
        <v>1.</v>
      </c>
      <c r="B105" s="11" t="s">
        <v>374</v>
      </c>
      <c r="C105" s="107"/>
      <c r="D105" s="92"/>
      <c r="E105" s="82"/>
      <c r="F105" s="83"/>
      <c r="G105" s="78" t="s">
        <v>132</v>
      </c>
    </row>
    <row r="106" spans="1:7" s="127" customFormat="1">
      <c r="A106" s="91"/>
      <c r="B106" s="59" t="s">
        <v>373</v>
      </c>
      <c r="C106" s="107"/>
      <c r="D106" s="92"/>
      <c r="E106" s="82"/>
      <c r="F106" s="83"/>
      <c r="G106" s="78"/>
    </row>
    <row r="107" spans="1:7" s="127" customFormat="1" ht="65.75">
      <c r="A107" s="91"/>
      <c r="B107" s="11" t="s">
        <v>415</v>
      </c>
      <c r="C107" s="107"/>
      <c r="D107" s="92"/>
      <c r="E107" s="82"/>
      <c r="F107" s="83"/>
      <c r="G107" s="78"/>
    </row>
    <row r="108" spans="1:7" s="127" customFormat="1" ht="52.6">
      <c r="A108" s="91"/>
      <c r="B108" s="59" t="s">
        <v>377</v>
      </c>
      <c r="C108" s="107"/>
      <c r="D108" s="92"/>
      <c r="E108" s="82"/>
      <c r="F108" s="83"/>
      <c r="G108" s="78"/>
    </row>
    <row r="109" spans="1:7" s="127" customFormat="1">
      <c r="A109" s="91"/>
      <c r="B109" s="13" t="s">
        <v>155</v>
      </c>
      <c r="C109" s="107"/>
      <c r="D109" s="92"/>
      <c r="E109" s="82"/>
      <c r="F109" s="83"/>
      <c r="G109" s="78"/>
    </row>
    <row r="110" spans="1:7" s="127" customFormat="1" ht="78.900000000000006">
      <c r="A110" s="91"/>
      <c r="B110" s="4" t="s">
        <v>416</v>
      </c>
      <c r="C110" s="10"/>
      <c r="D110" s="10"/>
      <c r="E110" s="29"/>
      <c r="F110" s="75"/>
      <c r="G110" s="78"/>
    </row>
    <row r="111" spans="1:7" s="127" customFormat="1" ht="68.25" customHeight="1">
      <c r="A111" s="91"/>
      <c r="B111" s="4" t="s">
        <v>417</v>
      </c>
      <c r="C111" s="10"/>
      <c r="D111" s="10"/>
      <c r="E111" s="29"/>
      <c r="F111" s="75"/>
      <c r="G111" s="78"/>
    </row>
    <row r="112" spans="1:7" s="127" customFormat="1" ht="92.05">
      <c r="A112" s="91"/>
      <c r="B112" s="4" t="s">
        <v>418</v>
      </c>
      <c r="C112" s="10"/>
      <c r="D112" s="10"/>
      <c r="E112" s="29"/>
      <c r="F112" s="75"/>
      <c r="G112" s="78"/>
    </row>
    <row r="113" spans="1:9" s="127" customFormat="1" ht="26.3">
      <c r="A113" s="91"/>
      <c r="B113" s="4" t="s">
        <v>412</v>
      </c>
      <c r="C113" s="10"/>
      <c r="D113" s="10"/>
      <c r="E113" s="29"/>
      <c r="F113" s="75"/>
      <c r="G113" s="78"/>
    </row>
    <row r="114" spans="1:9" s="127" customFormat="1" ht="78.900000000000006">
      <c r="A114" s="91"/>
      <c r="B114" s="59" t="s">
        <v>413</v>
      </c>
      <c r="C114" s="10"/>
      <c r="D114" s="10"/>
      <c r="E114" s="29"/>
      <c r="F114" s="75"/>
      <c r="G114" s="78"/>
    </row>
    <row r="115" spans="1:9" s="127" customFormat="1" ht="54.5" customHeight="1">
      <c r="A115" s="91"/>
      <c r="B115" s="59" t="s">
        <v>426</v>
      </c>
      <c r="C115" s="10"/>
      <c r="D115" s="10"/>
      <c r="E115" s="29"/>
      <c r="F115" s="75"/>
      <c r="G115" s="78"/>
    </row>
    <row r="116" spans="1:9" s="127" customFormat="1" ht="78.900000000000006">
      <c r="A116" s="91"/>
      <c r="B116" s="4" t="s">
        <v>414</v>
      </c>
      <c r="C116" s="10"/>
      <c r="D116" s="10"/>
      <c r="E116" s="29"/>
      <c r="F116" s="75"/>
      <c r="G116" s="78"/>
    </row>
    <row r="117" spans="1:9" s="127" customFormat="1" ht="78.900000000000006">
      <c r="A117" s="91"/>
      <c r="B117" s="4" t="s">
        <v>419</v>
      </c>
      <c r="C117" s="10"/>
      <c r="D117" s="10"/>
      <c r="E117" s="29"/>
      <c r="F117" s="75"/>
      <c r="G117" s="78"/>
    </row>
    <row r="118" spans="1:9" s="127" customFormat="1" ht="78.900000000000006">
      <c r="A118" s="91"/>
      <c r="B118" s="162" t="s">
        <v>421</v>
      </c>
      <c r="C118" s="10"/>
      <c r="D118" s="10"/>
      <c r="E118" s="29"/>
      <c r="F118" s="75"/>
      <c r="G118" s="78"/>
    </row>
    <row r="119" spans="1:9" s="127" customFormat="1">
      <c r="A119" s="91"/>
      <c r="B119" s="6" t="s">
        <v>431</v>
      </c>
      <c r="C119" s="10"/>
      <c r="D119" s="10"/>
      <c r="E119" s="29"/>
      <c r="F119" s="75"/>
      <c r="G119" s="78"/>
    </row>
    <row r="120" spans="1:9" s="127" customFormat="1">
      <c r="A120" s="91"/>
      <c r="B120" s="4" t="s">
        <v>432</v>
      </c>
      <c r="C120" s="10"/>
      <c r="D120" s="10"/>
      <c r="E120" s="29"/>
      <c r="F120" s="75"/>
      <c r="G120" s="78"/>
    </row>
    <row r="121" spans="1:9" s="127" customFormat="1">
      <c r="A121" s="91"/>
      <c r="B121" s="157" t="s">
        <v>433</v>
      </c>
      <c r="C121" s="92"/>
      <c r="D121" s="92"/>
      <c r="E121" s="82"/>
      <c r="F121" s="83"/>
      <c r="G121" s="78"/>
      <c r="H121" s="145"/>
      <c r="I121" s="78"/>
    </row>
    <row r="122" spans="1:9" s="127" customFormat="1" ht="26.3">
      <c r="A122" s="91"/>
      <c r="B122" s="157" t="s">
        <v>422</v>
      </c>
      <c r="C122" s="158" t="s">
        <v>135</v>
      </c>
      <c r="D122" s="158">
        <v>2</v>
      </c>
      <c r="E122" s="123"/>
      <c r="F122" s="126"/>
      <c r="G122" s="78"/>
      <c r="H122" s="78"/>
      <c r="I122" s="139"/>
    </row>
    <row r="123" spans="1:9" s="127" customFormat="1" ht="26.3">
      <c r="A123" s="91"/>
      <c r="B123" s="157" t="s">
        <v>423</v>
      </c>
      <c r="C123" s="158" t="s">
        <v>135</v>
      </c>
      <c r="D123" s="158">
        <v>1</v>
      </c>
      <c r="E123" s="123"/>
      <c r="F123" s="126"/>
      <c r="G123" s="78"/>
      <c r="H123" s="78"/>
      <c r="I123" s="139"/>
    </row>
    <row r="124" spans="1:9" s="127" customFormat="1" ht="26.3">
      <c r="A124" s="91"/>
      <c r="B124" s="59" t="s">
        <v>424</v>
      </c>
      <c r="C124" s="158" t="s">
        <v>135</v>
      </c>
      <c r="D124" s="158">
        <v>1</v>
      </c>
      <c r="E124" s="123"/>
      <c r="F124" s="126"/>
      <c r="G124" s="78"/>
      <c r="H124" s="78"/>
      <c r="I124" s="139"/>
    </row>
    <row r="125" spans="1:9" s="127" customFormat="1" ht="26.3">
      <c r="A125" s="91"/>
      <c r="B125" s="142" t="s">
        <v>412</v>
      </c>
      <c r="C125" s="158" t="s">
        <v>135</v>
      </c>
      <c r="D125" s="158">
        <v>1</v>
      </c>
      <c r="E125" s="123"/>
      <c r="F125" s="126"/>
      <c r="G125" s="78"/>
      <c r="H125" s="78"/>
      <c r="I125" s="139"/>
    </row>
    <row r="126" spans="1:9" s="127" customFormat="1" ht="26.3">
      <c r="A126" s="91"/>
      <c r="B126" s="142" t="s">
        <v>425</v>
      </c>
      <c r="C126" s="158" t="s">
        <v>161</v>
      </c>
      <c r="D126" s="158">
        <v>1</v>
      </c>
      <c r="E126" s="123"/>
      <c r="F126" s="126"/>
      <c r="G126" s="78"/>
      <c r="H126" s="78"/>
      <c r="I126" s="139"/>
    </row>
    <row r="127" spans="1:9" s="127" customFormat="1">
      <c r="A127" s="91"/>
      <c r="B127" s="142" t="s">
        <v>427</v>
      </c>
      <c r="C127" s="158" t="s">
        <v>160</v>
      </c>
      <c r="D127" s="158">
        <v>4.8</v>
      </c>
      <c r="E127" s="123"/>
      <c r="F127" s="126"/>
      <c r="G127" s="78"/>
      <c r="H127" s="78"/>
      <c r="I127" s="139"/>
    </row>
    <row r="128" spans="1:9" s="127" customFormat="1" ht="26.3">
      <c r="A128" s="91"/>
      <c r="B128" s="162" t="s">
        <v>428</v>
      </c>
      <c r="C128" s="158" t="s">
        <v>135</v>
      </c>
      <c r="D128" s="158">
        <v>1</v>
      </c>
      <c r="E128" s="123"/>
      <c r="F128" s="126"/>
      <c r="G128" s="78"/>
      <c r="H128" s="78"/>
      <c r="I128" s="139"/>
    </row>
    <row r="129" spans="1:9" s="127" customFormat="1" ht="27.55" customHeight="1">
      <c r="A129" s="91"/>
      <c r="B129" s="162" t="s">
        <v>429</v>
      </c>
      <c r="C129" s="158" t="s">
        <v>161</v>
      </c>
      <c r="D129" s="158">
        <v>2.6</v>
      </c>
      <c r="E129" s="123"/>
      <c r="F129" s="126"/>
      <c r="G129" s="78"/>
      <c r="H129" s="78"/>
      <c r="I129" s="139"/>
    </row>
    <row r="130" spans="1:9" s="127" customFormat="1">
      <c r="A130" s="91"/>
      <c r="B130" s="162" t="s">
        <v>430</v>
      </c>
      <c r="C130" s="158" t="s">
        <v>135</v>
      </c>
      <c r="D130" s="158">
        <v>1</v>
      </c>
      <c r="E130" s="123"/>
      <c r="F130" s="126"/>
      <c r="G130" s="78"/>
      <c r="H130" s="78"/>
      <c r="I130" s="139"/>
    </row>
    <row r="131" spans="1:9" s="127" customFormat="1" ht="26.3">
      <c r="A131" s="91"/>
      <c r="B131" s="4" t="s">
        <v>434</v>
      </c>
      <c r="C131" s="10" t="s">
        <v>4</v>
      </c>
      <c r="D131" s="10">
        <v>1</v>
      </c>
      <c r="E131" s="29">
        <f>(D122*E122)+(D123*E123)+(D124*E124)+(D125*E125)+(D126*E126)+(D127*E127)+(D128*E128)+(D129*E129)+(D130*E130)</f>
        <v>0</v>
      </c>
      <c r="F131" s="75">
        <f>D131*E131</f>
        <v>0</v>
      </c>
      <c r="G131" s="78"/>
    </row>
    <row r="132" spans="1:9" s="127" customFormat="1">
      <c r="A132" s="91"/>
      <c r="B132" s="4"/>
      <c r="C132" s="10"/>
      <c r="D132" s="10"/>
      <c r="E132" s="29"/>
      <c r="F132" s="75"/>
      <c r="G132" s="78"/>
    </row>
    <row r="133" spans="1:9" s="3" customFormat="1">
      <c r="A133" s="91" t="str">
        <f>IF(TRIM(G133)="*",SUMPRODUCT(--(TRIM($G$17:G133)="*"))&amp;".","")</f>
        <v>2.</v>
      </c>
      <c r="B133" s="11" t="s">
        <v>636</v>
      </c>
      <c r="C133" s="107"/>
      <c r="D133" s="92"/>
      <c r="E133" s="82"/>
      <c r="F133" s="83"/>
      <c r="G133" s="78" t="s">
        <v>132</v>
      </c>
    </row>
    <row r="134" spans="1:9" s="3" customFormat="1">
      <c r="A134" s="91"/>
      <c r="B134" s="59" t="s">
        <v>435</v>
      </c>
      <c r="C134" s="107"/>
      <c r="D134" s="92"/>
      <c r="E134" s="82"/>
      <c r="F134" s="83"/>
      <c r="G134" s="78"/>
    </row>
    <row r="135" spans="1:9" s="3" customFormat="1" ht="39.450000000000003">
      <c r="A135" s="91"/>
      <c r="B135" s="11" t="s">
        <v>436</v>
      </c>
      <c r="C135" s="107"/>
      <c r="D135" s="92"/>
      <c r="E135" s="82"/>
      <c r="F135" s="83"/>
      <c r="G135" s="78"/>
    </row>
    <row r="136" spans="1:9" s="3" customFormat="1" ht="52.6">
      <c r="A136" s="91"/>
      <c r="B136" s="59" t="s">
        <v>437</v>
      </c>
      <c r="C136" s="107"/>
      <c r="D136" s="92"/>
      <c r="E136" s="82"/>
      <c r="F136" s="83"/>
      <c r="G136" s="78"/>
    </row>
    <row r="137" spans="1:9" s="3" customFormat="1">
      <c r="A137" s="91"/>
      <c r="B137" s="13" t="s">
        <v>155</v>
      </c>
      <c r="C137" s="107"/>
      <c r="D137" s="92"/>
      <c r="E137" s="82"/>
      <c r="F137" s="83"/>
      <c r="G137" s="78"/>
    </row>
    <row r="138" spans="1:9" s="3" customFormat="1" ht="78.900000000000006">
      <c r="A138" s="91"/>
      <c r="B138" s="4" t="s">
        <v>438</v>
      </c>
      <c r="C138" s="10"/>
      <c r="D138" s="10"/>
      <c r="E138" s="29"/>
      <c r="F138" s="75"/>
      <c r="G138" s="78"/>
    </row>
    <row r="139" spans="1:9" s="3" customFormat="1" ht="118.35">
      <c r="A139" s="91"/>
      <c r="B139" s="4" t="s">
        <v>441</v>
      </c>
      <c r="C139" s="10"/>
      <c r="D139" s="10"/>
      <c r="E139" s="29"/>
      <c r="F139" s="75"/>
      <c r="G139" s="78"/>
    </row>
    <row r="140" spans="1:9" s="3" customFormat="1" ht="92.05">
      <c r="A140" s="91"/>
      <c r="B140" s="4" t="s">
        <v>440</v>
      </c>
      <c r="C140" s="10"/>
      <c r="D140" s="10"/>
      <c r="E140" s="29"/>
      <c r="F140" s="75"/>
      <c r="G140" s="78"/>
    </row>
    <row r="141" spans="1:9" s="3" customFormat="1" ht="223.55">
      <c r="A141" s="91"/>
      <c r="B141" s="4" t="s">
        <v>448</v>
      </c>
      <c r="C141" s="10"/>
      <c r="D141" s="10"/>
      <c r="E141" s="29"/>
      <c r="F141" s="75"/>
      <c r="G141" s="78"/>
    </row>
    <row r="142" spans="1:9" s="3" customFormat="1" ht="78.900000000000006">
      <c r="A142" s="91"/>
      <c r="B142" s="59" t="s">
        <v>413</v>
      </c>
      <c r="C142" s="10"/>
      <c r="D142" s="10"/>
      <c r="E142" s="29"/>
      <c r="F142" s="75"/>
      <c r="G142" s="78"/>
    </row>
    <row r="143" spans="1:9" s="3" customFormat="1" ht="65.75">
      <c r="A143" s="91"/>
      <c r="B143" s="59" t="s">
        <v>426</v>
      </c>
      <c r="C143" s="10"/>
      <c r="D143" s="10"/>
      <c r="E143" s="29"/>
      <c r="F143" s="75"/>
      <c r="G143" s="78"/>
    </row>
    <row r="144" spans="1:9" s="3" customFormat="1" ht="78.900000000000006">
      <c r="A144" s="91"/>
      <c r="B144" s="4" t="s">
        <v>414</v>
      </c>
      <c r="C144" s="10"/>
      <c r="D144" s="10"/>
      <c r="E144" s="29"/>
      <c r="F144" s="75"/>
      <c r="G144" s="78"/>
    </row>
    <row r="145" spans="1:9" s="3" customFormat="1" ht="78.900000000000006">
      <c r="A145" s="91"/>
      <c r="B145" s="4" t="s">
        <v>419</v>
      </c>
      <c r="C145" s="10"/>
      <c r="D145" s="10"/>
      <c r="E145" s="29"/>
      <c r="F145" s="75"/>
      <c r="G145" s="78"/>
    </row>
    <row r="146" spans="1:9" s="3" customFormat="1" ht="78.900000000000006">
      <c r="A146" s="91"/>
      <c r="B146" s="162" t="s">
        <v>421</v>
      </c>
      <c r="C146" s="10"/>
      <c r="D146" s="10"/>
      <c r="E146" s="29"/>
      <c r="F146" s="75"/>
      <c r="G146" s="78"/>
    </row>
    <row r="147" spans="1:9" s="3" customFormat="1">
      <c r="A147" s="91"/>
      <c r="B147" s="6" t="s">
        <v>431</v>
      </c>
      <c r="C147" s="10"/>
      <c r="D147" s="10"/>
      <c r="E147" s="29"/>
      <c r="F147" s="75"/>
      <c r="G147" s="78"/>
    </row>
    <row r="148" spans="1:9" s="3" customFormat="1">
      <c r="A148" s="91"/>
      <c r="B148" s="4" t="s">
        <v>432</v>
      </c>
      <c r="C148" s="10"/>
      <c r="D148" s="10"/>
      <c r="E148" s="29"/>
      <c r="F148" s="75"/>
      <c r="G148" s="78"/>
    </row>
    <row r="149" spans="1:9" s="3" customFormat="1">
      <c r="A149" s="91"/>
      <c r="B149" s="157" t="s">
        <v>444</v>
      </c>
      <c r="C149" s="92"/>
      <c r="D149" s="92"/>
      <c r="E149" s="82"/>
      <c r="F149" s="83"/>
      <c r="G149" s="78"/>
    </row>
    <row r="150" spans="1:9" s="3" customFormat="1" ht="26.3">
      <c r="A150" s="91"/>
      <c r="B150" s="157" t="s">
        <v>439</v>
      </c>
      <c r="C150" s="158" t="s">
        <v>135</v>
      </c>
      <c r="D150" s="158">
        <v>2</v>
      </c>
      <c r="E150" s="123"/>
      <c r="F150" s="126"/>
      <c r="G150" s="78"/>
      <c r="H150" s="78"/>
      <c r="I150" s="139"/>
    </row>
    <row r="151" spans="1:9" s="3" customFormat="1" ht="52.6">
      <c r="A151" s="91"/>
      <c r="B151" s="157" t="s">
        <v>446</v>
      </c>
      <c r="C151" s="158" t="s">
        <v>135</v>
      </c>
      <c r="D151" s="158">
        <v>1</v>
      </c>
      <c r="E151" s="123"/>
      <c r="F151" s="126"/>
      <c r="G151" s="78"/>
      <c r="I151" s="139"/>
    </row>
    <row r="152" spans="1:9" s="3" customFormat="1" ht="26.3">
      <c r="A152" s="91"/>
      <c r="B152" s="4" t="s">
        <v>447</v>
      </c>
      <c r="C152" s="158" t="s">
        <v>135</v>
      </c>
      <c r="D152" s="158">
        <v>1</v>
      </c>
      <c r="E152" s="123"/>
      <c r="F152" s="126"/>
      <c r="G152" s="78"/>
      <c r="H152" s="78"/>
      <c r="I152" s="139"/>
    </row>
    <row r="153" spans="1:9" s="3" customFormat="1" ht="39.450000000000003">
      <c r="A153" s="91"/>
      <c r="B153" s="142" t="s">
        <v>445</v>
      </c>
      <c r="C153" s="158" t="s">
        <v>4</v>
      </c>
      <c r="D153" s="158">
        <v>1</v>
      </c>
      <c r="E153" s="123"/>
      <c r="F153" s="126"/>
      <c r="G153" s="78"/>
      <c r="I153" s="139"/>
    </row>
    <row r="154" spans="1:9" s="3" customFormat="1">
      <c r="A154" s="91"/>
      <c r="B154" s="142" t="s">
        <v>427</v>
      </c>
      <c r="C154" s="158" t="s">
        <v>160</v>
      </c>
      <c r="D154" s="158">
        <v>4.8</v>
      </c>
      <c r="E154" s="123"/>
      <c r="F154" s="126"/>
      <c r="G154" s="78"/>
      <c r="I154" s="139"/>
    </row>
    <row r="155" spans="1:9" s="3" customFormat="1" ht="26.3">
      <c r="A155" s="91"/>
      <c r="B155" s="162" t="s">
        <v>428</v>
      </c>
      <c r="C155" s="158" t="s">
        <v>135</v>
      </c>
      <c r="D155" s="158">
        <v>1</v>
      </c>
      <c r="E155" s="123"/>
      <c r="F155" s="126"/>
      <c r="G155" s="78"/>
      <c r="I155" s="139"/>
    </row>
    <row r="156" spans="1:9" s="3" customFormat="1" ht="29.45" customHeight="1">
      <c r="A156" s="91"/>
      <c r="B156" s="162" t="s">
        <v>442</v>
      </c>
      <c r="C156" s="158" t="s">
        <v>161</v>
      </c>
      <c r="D156" s="158">
        <v>2.6</v>
      </c>
      <c r="E156" s="123"/>
      <c r="F156" s="126"/>
      <c r="G156" s="78"/>
      <c r="I156" s="139"/>
    </row>
    <row r="157" spans="1:9" s="3" customFormat="1">
      <c r="A157" s="91"/>
      <c r="B157" s="162" t="s">
        <v>430</v>
      </c>
      <c r="C157" s="158" t="s">
        <v>135</v>
      </c>
      <c r="D157" s="158">
        <v>1</v>
      </c>
      <c r="E157" s="123"/>
      <c r="F157" s="126"/>
      <c r="G157" s="78"/>
      <c r="H157" s="78"/>
      <c r="I157" s="139"/>
    </row>
    <row r="158" spans="1:9" s="3" customFormat="1" ht="26.3">
      <c r="A158" s="91"/>
      <c r="B158" s="4" t="s">
        <v>443</v>
      </c>
      <c r="C158" s="10" t="s">
        <v>4</v>
      </c>
      <c r="D158" s="10">
        <v>1</v>
      </c>
      <c r="E158" s="29">
        <f>(D150*E150)+(D151*E151)+(D152*E152)+(D153*E153)+(D154*E154)+(D155*E155)+(D156*E156)+(D157*E157)</f>
        <v>0</v>
      </c>
      <c r="F158" s="75">
        <f>D158*E158</f>
        <v>0</v>
      </c>
      <c r="G158" s="78"/>
    </row>
    <row r="159" spans="1:9" s="3" customFormat="1">
      <c r="A159" s="155" t="str">
        <f>IF(TRIM(G159)="*",SUMPRODUCT(--(TRIM($G$133:G159)="*"))&amp;".","")</f>
        <v/>
      </c>
      <c r="B159" s="4"/>
      <c r="C159" s="135"/>
      <c r="D159" s="135"/>
      <c r="E159" s="153"/>
      <c r="F159" s="1"/>
    </row>
    <row r="160" spans="1:9" s="3" customFormat="1">
      <c r="A160" s="91" t="str">
        <f>IF(TRIM(G160)="*",SUMPRODUCT(--(TRIM($G$17:G160)="*"))&amp;".","")</f>
        <v>3.</v>
      </c>
      <c r="B160" s="11" t="s">
        <v>129</v>
      </c>
      <c r="C160" s="107"/>
      <c r="D160" s="92"/>
      <c r="E160" s="82"/>
      <c r="F160" s="83"/>
      <c r="G160" s="78" t="s">
        <v>132</v>
      </c>
    </row>
    <row r="161" spans="1:7" s="3" customFormat="1" ht="26.3">
      <c r="A161" s="91"/>
      <c r="B161" s="146" t="s">
        <v>250</v>
      </c>
      <c r="C161" s="138"/>
      <c r="D161" s="138"/>
      <c r="E161" s="140"/>
      <c r="F161" s="140"/>
      <c r="G161" s="78"/>
    </row>
    <row r="162" spans="1:7" s="3" customFormat="1">
      <c r="A162" s="91"/>
      <c r="B162" s="4" t="s">
        <v>87</v>
      </c>
      <c r="C162" s="138"/>
      <c r="D162" s="138"/>
      <c r="E162" s="140"/>
      <c r="F162" s="140"/>
      <c r="G162" s="78"/>
    </row>
    <row r="163" spans="1:7" s="3" customFormat="1">
      <c r="A163" s="155" t="str">
        <f>IF(TRIM(G163)="*",SUMPRODUCT(--(TRIM($G$133:G163)="*"))&amp;".","")</f>
        <v/>
      </c>
      <c r="B163" s="146" t="s">
        <v>251</v>
      </c>
      <c r="C163" s="138"/>
      <c r="D163" s="138"/>
      <c r="E163" s="140"/>
      <c r="F163" s="140"/>
    </row>
    <row r="164" spans="1:7" s="3" customFormat="1">
      <c r="A164" s="155" t="str">
        <f>IF(TRIM(G164)="*",SUMPRODUCT(--(TRIM($G$133:G164)="*"))&amp;".","")</f>
        <v/>
      </c>
      <c r="B164" s="130" t="s">
        <v>249</v>
      </c>
      <c r="C164" s="138"/>
      <c r="D164" s="138"/>
      <c r="E164" s="140"/>
      <c r="F164" s="140"/>
    </row>
    <row r="165" spans="1:7" s="3" customFormat="1">
      <c r="A165" s="155" t="str">
        <f>IF(TRIM(G165)="*",SUMPRODUCT(--(TRIM($G$133:G165)="*"))&amp;".","")</f>
        <v/>
      </c>
      <c r="B165" s="130" t="s">
        <v>252</v>
      </c>
      <c r="C165" s="137" t="s">
        <v>4</v>
      </c>
      <c r="D165" s="138">
        <v>1</v>
      </c>
      <c r="E165" s="83">
        <f>SUM(F19:F158)*5%</f>
        <v>0</v>
      </c>
      <c r="F165" s="140">
        <f>E165</f>
        <v>0</v>
      </c>
      <c r="G165" s="161"/>
    </row>
    <row r="166" spans="1:7" s="3" customFormat="1" ht="13.8" thickBot="1">
      <c r="A166" s="155"/>
      <c r="B166" s="130"/>
      <c r="C166" s="137"/>
      <c r="D166" s="138"/>
      <c r="E166" s="83"/>
      <c r="F166" s="140"/>
      <c r="G166" s="161"/>
    </row>
    <row r="167" spans="1:7" s="3" customFormat="1" ht="13.8" customHeight="1" thickBot="1">
      <c r="A167" s="175" t="str">
        <f>IF(TRIM(G167)="*",SUMPRODUCT(--(TRIM($G$133:G167)="*"))&amp;".","")</f>
        <v/>
      </c>
      <c r="B167" s="171" t="s">
        <v>766</v>
      </c>
      <c r="C167" s="132"/>
      <c r="D167" s="132"/>
      <c r="E167" s="133"/>
      <c r="F167" s="134">
        <f>SUM(F19:F166)</f>
        <v>0</v>
      </c>
    </row>
    <row r="168" spans="1:7">
      <c r="A168" s="155" t="str">
        <f>IF(TRIM(G168)="*",SUMPRODUCT(--(TRIM($G$133:G168)="*"))&amp;".","")</f>
        <v/>
      </c>
    </row>
    <row r="169" spans="1:7" s="59" customFormat="1">
      <c r="A169" s="155" t="str">
        <f>IF(TRIM(G169)="*",SUMPRODUCT(--(TRIM($G$133:G169)="*"))&amp;".","")</f>
        <v/>
      </c>
      <c r="C169" s="3"/>
      <c r="D169" s="3"/>
      <c r="E169" s="3"/>
    </row>
    <row r="170" spans="1:7" s="59" customFormat="1">
      <c r="A170" s="155" t="str">
        <f>IF(TRIM(G170)="*",SUMPRODUCT(--(TRIM($G$133:G170)="*"))&amp;".","")</f>
        <v/>
      </c>
      <c r="C170" s="3"/>
      <c r="D170" s="3"/>
      <c r="E170" s="3"/>
    </row>
    <row r="171" spans="1:7" s="59" customFormat="1">
      <c r="A171" s="155" t="str">
        <f>IF(TRIM(G171)="*",SUMPRODUCT(--(TRIM($G$133:G171)="*"))&amp;".","")</f>
        <v/>
      </c>
      <c r="C171" s="3"/>
      <c r="D171" s="3"/>
      <c r="E171" s="3"/>
    </row>
    <row r="172" spans="1:7" s="59" customFormat="1">
      <c r="A172" s="155" t="str">
        <f>IF(TRIM(G172)="*",SUMPRODUCT(--(TRIM($G$133:G172)="*"))&amp;".","")</f>
        <v/>
      </c>
      <c r="C172" s="3"/>
      <c r="D172" s="3"/>
      <c r="E172" s="3"/>
    </row>
    <row r="173" spans="1:7" s="59" customFormat="1">
      <c r="A173" s="155" t="str">
        <f>IF(TRIM(G173)="*",SUMPRODUCT(--(TRIM($G$133:G173)="*"))&amp;".","")</f>
        <v/>
      </c>
      <c r="C173" s="3"/>
      <c r="D173" s="3"/>
      <c r="E173" s="3"/>
    </row>
    <row r="174" spans="1:7" s="59" customFormat="1">
      <c r="A174" s="155" t="str">
        <f>IF(TRIM(G174)="*",SUMPRODUCT(--(TRIM($G$133:G174)="*"))&amp;".","")</f>
        <v/>
      </c>
      <c r="C174" s="3"/>
      <c r="D174" s="3"/>
      <c r="E174" s="3"/>
    </row>
    <row r="175" spans="1:7" s="59" customFormat="1">
      <c r="A175" s="155" t="str">
        <f>IF(TRIM(G175)="*",SUMPRODUCT(--(TRIM($G$133:G175)="*"))&amp;".","")</f>
        <v/>
      </c>
      <c r="C175" s="3"/>
      <c r="D175" s="3"/>
      <c r="E175" s="3"/>
    </row>
    <row r="176" spans="1:7" s="59" customFormat="1">
      <c r="A176" s="155" t="str">
        <f>IF(TRIM(G176)="*",SUMPRODUCT(--(TRIM($G$133:G176)="*"))&amp;".","")</f>
        <v/>
      </c>
      <c r="C176" s="3"/>
      <c r="D176" s="3"/>
      <c r="E176" s="3"/>
    </row>
    <row r="177" spans="1:5" s="59" customFormat="1">
      <c r="A177" s="155" t="str">
        <f>IF(TRIM(G177)="*",SUMPRODUCT(--(TRIM($G$133:G177)="*"))&amp;".","")</f>
        <v/>
      </c>
      <c r="C177" s="3"/>
      <c r="D177" s="3"/>
      <c r="E177" s="3"/>
    </row>
    <row r="178" spans="1:5" s="59" customFormat="1">
      <c r="A178" s="155" t="str">
        <f>IF(TRIM(G178)="*",SUMPRODUCT(--(TRIM($G$133:G178)="*"))&amp;".","")</f>
        <v/>
      </c>
      <c r="C178" s="3"/>
      <c r="D178" s="3"/>
      <c r="E178" s="3"/>
    </row>
    <row r="179" spans="1:5" s="59" customFormat="1">
      <c r="A179" s="155" t="str">
        <f>IF(TRIM(G179)="*",SUMPRODUCT(--(TRIM($G$133:G179)="*"))&amp;".","")</f>
        <v/>
      </c>
      <c r="C179" s="3"/>
      <c r="D179" s="3"/>
      <c r="E179" s="3"/>
    </row>
    <row r="180" spans="1:5" s="59" customFormat="1">
      <c r="A180" s="155" t="str">
        <f>IF(TRIM(G180)="*",SUMPRODUCT(--(TRIM($G$133:G180)="*"))&amp;".","")</f>
        <v/>
      </c>
      <c r="C180" s="3"/>
      <c r="D180" s="3"/>
      <c r="E180" s="3"/>
    </row>
    <row r="181" spans="1:5" s="59" customFormat="1">
      <c r="A181" s="155" t="str">
        <f>IF(TRIM(G181)="*",SUMPRODUCT(--(TRIM($G$133:G181)="*"))&amp;".","")</f>
        <v/>
      </c>
      <c r="C181" s="3"/>
      <c r="D181" s="3"/>
      <c r="E181" s="3"/>
    </row>
    <row r="182" spans="1:5" s="59" customFormat="1">
      <c r="A182" s="155" t="str">
        <f>IF(TRIM(G182)="*",SUMPRODUCT(--(TRIM($G$133:G182)="*"))&amp;".","")</f>
        <v/>
      </c>
      <c r="C182" s="3"/>
      <c r="D182" s="3"/>
      <c r="E182" s="3"/>
    </row>
    <row r="183" spans="1:5" s="59" customFormat="1">
      <c r="A183" s="155" t="str">
        <f>IF(TRIM(G183)="*",SUMPRODUCT(--(TRIM($G$133:G183)="*"))&amp;".","")</f>
        <v/>
      </c>
      <c r="C183" s="3"/>
      <c r="D183" s="3"/>
      <c r="E183" s="3"/>
    </row>
    <row r="184" spans="1:5" s="59" customFormat="1">
      <c r="A184" s="155" t="str">
        <f>IF(TRIM(G184)="*",SUMPRODUCT(--(TRIM($G$133:G184)="*"))&amp;".","")</f>
        <v/>
      </c>
      <c r="C184" s="3"/>
      <c r="D184" s="3"/>
      <c r="E184" s="3"/>
    </row>
    <row r="185" spans="1:5" s="59" customFormat="1">
      <c r="A185" s="155" t="str">
        <f>IF(TRIM(G185)="*",SUMPRODUCT(--(TRIM($G$133:G185)="*"))&amp;".","")</f>
        <v/>
      </c>
      <c r="C185" s="3"/>
      <c r="D185" s="3"/>
      <c r="E185" s="3"/>
    </row>
    <row r="186" spans="1:5" s="59" customFormat="1">
      <c r="A186" s="155" t="str">
        <f>IF(TRIM(G186)="*",SUMPRODUCT(--(TRIM($G$133:G186)="*"))&amp;".","")</f>
        <v/>
      </c>
      <c r="C186" s="3"/>
      <c r="D186" s="3"/>
      <c r="E186" s="3"/>
    </row>
    <row r="187" spans="1:5" s="59" customFormat="1">
      <c r="A187" s="155" t="str">
        <f>IF(TRIM(G187)="*",SUMPRODUCT(--(TRIM($G$133:G187)="*"))&amp;".","")</f>
        <v/>
      </c>
      <c r="C187" s="3"/>
      <c r="D187" s="3"/>
      <c r="E187" s="3"/>
    </row>
    <row r="188" spans="1:5" s="59" customFormat="1">
      <c r="A188" s="155" t="str">
        <f>IF(TRIM(G188)="*",SUMPRODUCT(--(TRIM($G$133:G188)="*"))&amp;".","")</f>
        <v/>
      </c>
      <c r="C188" s="3"/>
      <c r="D188" s="3"/>
      <c r="E188" s="3"/>
    </row>
    <row r="189" spans="1:5" s="59" customFormat="1">
      <c r="A189" s="155" t="str">
        <f>IF(TRIM(G189)="*",SUMPRODUCT(--(TRIM($G$133:G189)="*"))&amp;".","")</f>
        <v/>
      </c>
      <c r="C189" s="3"/>
      <c r="D189" s="3"/>
      <c r="E189" s="3"/>
    </row>
    <row r="190" spans="1:5" s="59" customFormat="1">
      <c r="A190" s="155" t="str">
        <f>IF(TRIM(G190)="*",SUMPRODUCT(--(TRIM($G$133:G190)="*"))&amp;".","")</f>
        <v/>
      </c>
      <c r="C190" s="3"/>
      <c r="D190" s="3"/>
      <c r="E190" s="3"/>
    </row>
    <row r="191" spans="1:5" s="59" customFormat="1">
      <c r="A191" s="155" t="str">
        <f>IF(TRIM(G191)="*",SUMPRODUCT(--(TRIM($G$133:G191)="*"))&amp;".","")</f>
        <v/>
      </c>
      <c r="C191" s="3"/>
      <c r="D191" s="3"/>
      <c r="E191" s="3"/>
    </row>
    <row r="192" spans="1:5" s="59" customFormat="1">
      <c r="A192" s="155" t="str">
        <f>IF(TRIM(G192)="*",SUMPRODUCT(--(TRIM($G$133:G192)="*"))&amp;".","")</f>
        <v/>
      </c>
      <c r="C192" s="3"/>
      <c r="D192" s="3"/>
      <c r="E192" s="3"/>
    </row>
    <row r="193" spans="1:5" s="59" customFormat="1">
      <c r="A193" s="155" t="str">
        <f>IF(TRIM(G193)="*",SUMPRODUCT(--(TRIM($G$133:G193)="*"))&amp;".","")</f>
        <v/>
      </c>
      <c r="C193" s="3"/>
      <c r="D193" s="3"/>
      <c r="E193" s="3"/>
    </row>
    <row r="194" spans="1:5" s="59" customFormat="1">
      <c r="A194" s="155" t="str">
        <f>IF(TRIM(G194)="*",SUMPRODUCT(--(TRIM($G$133:G194)="*"))&amp;".","")</f>
        <v/>
      </c>
      <c r="C194" s="3"/>
      <c r="D194" s="3"/>
      <c r="E194" s="3"/>
    </row>
    <row r="195" spans="1:5" s="59" customFormat="1">
      <c r="A195" s="155" t="str">
        <f>IF(TRIM(G195)="*",SUMPRODUCT(--(TRIM($G$133:G195)="*"))&amp;".","")</f>
        <v/>
      </c>
      <c r="C195" s="3"/>
      <c r="D195" s="3"/>
      <c r="E195" s="3"/>
    </row>
    <row r="196" spans="1:5" s="59" customFormat="1">
      <c r="A196" s="155" t="str">
        <f>IF(TRIM(G196)="*",SUMPRODUCT(--(TRIM($G$133:G196)="*"))&amp;".","")</f>
        <v/>
      </c>
      <c r="C196" s="3"/>
      <c r="D196" s="3"/>
      <c r="E196" s="3"/>
    </row>
    <row r="197" spans="1:5" s="59" customFormat="1">
      <c r="A197" s="155" t="str">
        <f>IF(TRIM(G197)="*",SUMPRODUCT(--(TRIM($G$133:G197)="*"))&amp;".","")</f>
        <v/>
      </c>
      <c r="C197" s="3"/>
      <c r="D197" s="3"/>
      <c r="E197" s="3"/>
    </row>
    <row r="198" spans="1:5" s="59" customFormat="1">
      <c r="A198" s="155" t="str">
        <f>IF(TRIM(G198)="*",SUMPRODUCT(--(TRIM($G$133:G198)="*"))&amp;".","")</f>
        <v/>
      </c>
      <c r="C198" s="3"/>
      <c r="D198" s="3"/>
      <c r="E198" s="3"/>
    </row>
    <row r="199" spans="1:5" s="59" customFormat="1">
      <c r="A199" s="155" t="str">
        <f>IF(TRIM(G199)="*",SUMPRODUCT(--(TRIM($G$133:G199)="*"))&amp;".","")</f>
        <v/>
      </c>
      <c r="C199" s="3"/>
      <c r="D199" s="3"/>
      <c r="E199" s="3"/>
    </row>
    <row r="200" spans="1:5" s="59" customFormat="1">
      <c r="A200" s="155" t="str">
        <f>IF(TRIM(G200)="*",SUMPRODUCT(--(TRIM($G$133:G200)="*"))&amp;".","")</f>
        <v/>
      </c>
      <c r="C200" s="3"/>
      <c r="D200" s="3"/>
      <c r="E200" s="3"/>
    </row>
    <row r="201" spans="1:5" s="59" customFormat="1">
      <c r="A201" s="155" t="str">
        <f>IF(TRIM(G201)="*",SUMPRODUCT(--(TRIM($G$133:G201)="*"))&amp;".","")</f>
        <v/>
      </c>
      <c r="C201" s="3"/>
      <c r="D201" s="3"/>
      <c r="E201" s="3"/>
    </row>
    <row r="202" spans="1:5" s="59" customFormat="1">
      <c r="A202" s="155" t="str">
        <f>IF(TRIM(G202)="*",SUMPRODUCT(--(TRIM($G$133:G202)="*"))&amp;".","")</f>
        <v/>
      </c>
      <c r="C202" s="3"/>
      <c r="D202" s="3"/>
      <c r="E202" s="3"/>
    </row>
    <row r="203" spans="1:5" s="59" customFormat="1">
      <c r="A203" s="155" t="str">
        <f>IF(TRIM(G203)="*",SUMPRODUCT(--(TRIM($G$133:G203)="*"))&amp;".","")</f>
        <v/>
      </c>
      <c r="C203" s="3"/>
      <c r="D203" s="3"/>
      <c r="E203" s="3"/>
    </row>
    <row r="204" spans="1:5" s="59" customFormat="1">
      <c r="A204" s="155" t="str">
        <f>IF(TRIM(G204)="*",SUMPRODUCT(--(TRIM($G$133:G204)="*"))&amp;".","")</f>
        <v/>
      </c>
      <c r="C204" s="3"/>
      <c r="D204" s="3"/>
      <c r="E204" s="3"/>
    </row>
    <row r="205" spans="1:5" s="59" customFormat="1">
      <c r="A205" s="155" t="str">
        <f>IF(TRIM(G205)="*",SUMPRODUCT(--(TRIM($G$133:G205)="*"))&amp;".","")</f>
        <v/>
      </c>
      <c r="C205" s="3"/>
      <c r="D205" s="3"/>
      <c r="E205" s="3"/>
    </row>
    <row r="206" spans="1:5" s="59" customFormat="1">
      <c r="A206" s="155" t="str">
        <f>IF(TRIM(G206)="*",SUMPRODUCT(--(TRIM($G$133:G206)="*"))&amp;".","")</f>
        <v/>
      </c>
      <c r="C206" s="3"/>
      <c r="D206" s="3"/>
      <c r="E206" s="3"/>
    </row>
    <row r="207" spans="1:5" s="59" customFormat="1">
      <c r="A207" s="155" t="str">
        <f>IF(TRIM(G207)="*",SUMPRODUCT(--(TRIM($G$133:G207)="*"))&amp;".","")</f>
        <v/>
      </c>
      <c r="C207" s="3"/>
      <c r="D207" s="3"/>
      <c r="E207" s="3"/>
    </row>
    <row r="208" spans="1:5" s="59" customFormat="1">
      <c r="A208" s="155" t="str">
        <f>IF(TRIM(G208)="*",SUMPRODUCT(--(TRIM($G$133:G208)="*"))&amp;".","")</f>
        <v/>
      </c>
      <c r="C208" s="3"/>
      <c r="D208" s="3"/>
      <c r="E208" s="3"/>
    </row>
    <row r="209" spans="1:5" s="59" customFormat="1">
      <c r="A209" s="155" t="str">
        <f>IF(TRIM(G209)="*",SUMPRODUCT(--(TRIM($G$133:G209)="*"))&amp;".","")</f>
        <v/>
      </c>
      <c r="C209" s="3"/>
      <c r="D209" s="3"/>
      <c r="E209" s="3"/>
    </row>
    <row r="210" spans="1:5" s="59" customFormat="1">
      <c r="A210" s="155" t="str">
        <f>IF(TRIM(G210)="*",SUMPRODUCT(--(TRIM($G$133:G210)="*"))&amp;".","")</f>
        <v/>
      </c>
      <c r="C210" s="3"/>
      <c r="D210" s="3"/>
      <c r="E210" s="3"/>
    </row>
    <row r="211" spans="1:5" s="59" customFormat="1">
      <c r="A211" s="155" t="str">
        <f>IF(TRIM(G211)="*",SUMPRODUCT(--(TRIM($G$133:G211)="*"))&amp;".","")</f>
        <v/>
      </c>
      <c r="C211" s="3"/>
      <c r="D211" s="3"/>
      <c r="E211" s="3"/>
    </row>
    <row r="212" spans="1:5" s="59" customFormat="1">
      <c r="A212" s="155" t="str">
        <f>IF(TRIM(G212)="*",SUMPRODUCT(--(TRIM($G$133:G212)="*"))&amp;".","")</f>
        <v/>
      </c>
      <c r="C212" s="3"/>
      <c r="D212" s="3"/>
      <c r="E212" s="3"/>
    </row>
    <row r="213" spans="1:5" s="59" customFormat="1">
      <c r="A213" s="155" t="str">
        <f>IF(TRIM(G213)="*",SUMPRODUCT(--(TRIM($G$133:G213)="*"))&amp;".","")</f>
        <v/>
      </c>
      <c r="C213" s="3"/>
      <c r="D213" s="3"/>
      <c r="E213" s="3"/>
    </row>
    <row r="214" spans="1:5" s="59" customFormat="1">
      <c r="A214" s="155" t="str">
        <f>IF(TRIM(G214)="*",SUMPRODUCT(--(TRIM($G$133:G214)="*"))&amp;".","")</f>
        <v/>
      </c>
      <c r="C214" s="3"/>
      <c r="D214" s="3"/>
      <c r="E214" s="3"/>
    </row>
    <row r="215" spans="1:5" s="59" customFormat="1">
      <c r="A215" s="155" t="str">
        <f>IF(TRIM(G215)="*",SUMPRODUCT(--(TRIM($G$133:G215)="*"))&amp;".","")</f>
        <v/>
      </c>
      <c r="C215" s="3"/>
      <c r="D215" s="3"/>
      <c r="E215" s="3"/>
    </row>
    <row r="216" spans="1:5" s="59" customFormat="1">
      <c r="A216" s="155" t="str">
        <f>IF(TRIM(G216)="*",SUMPRODUCT(--(TRIM($G$133:G216)="*"))&amp;".","")</f>
        <v/>
      </c>
      <c r="C216" s="3"/>
      <c r="D216" s="3"/>
      <c r="E216" s="3"/>
    </row>
    <row r="217" spans="1:5" s="59" customFormat="1">
      <c r="A217" s="155" t="str">
        <f>IF(TRIM(G217)="*",SUMPRODUCT(--(TRIM($G$133:G217)="*"))&amp;".","")</f>
        <v/>
      </c>
      <c r="C217" s="3"/>
      <c r="D217" s="3"/>
      <c r="E217" s="3"/>
    </row>
    <row r="218" spans="1:5" s="59" customFormat="1">
      <c r="A218" s="155" t="str">
        <f>IF(TRIM(G218)="*",SUMPRODUCT(--(TRIM($G$133:G218)="*"))&amp;".","")</f>
        <v/>
      </c>
      <c r="C218" s="3"/>
      <c r="D218" s="3"/>
      <c r="E218" s="3"/>
    </row>
    <row r="219" spans="1:5" s="59" customFormat="1">
      <c r="A219" s="155" t="str">
        <f>IF(TRIM(G219)="*",SUMPRODUCT(--(TRIM($G$133:G219)="*"))&amp;".","")</f>
        <v/>
      </c>
      <c r="C219" s="3"/>
      <c r="D219" s="3"/>
      <c r="E219" s="3"/>
    </row>
    <row r="220" spans="1:5" s="59" customFormat="1">
      <c r="A220" s="155" t="str">
        <f>IF(TRIM(G220)="*",SUMPRODUCT(--(TRIM($G$133:G220)="*"))&amp;".","")</f>
        <v/>
      </c>
      <c r="C220" s="3"/>
      <c r="D220" s="3"/>
      <c r="E220" s="3"/>
    </row>
    <row r="221" spans="1:5" s="59" customFormat="1">
      <c r="A221" s="155" t="str">
        <f>IF(TRIM(G221)="*",SUMPRODUCT(--(TRIM($G$133:G221)="*"))&amp;".","")</f>
        <v/>
      </c>
      <c r="C221" s="3"/>
      <c r="D221" s="3"/>
      <c r="E221" s="3"/>
    </row>
    <row r="222" spans="1:5" s="59" customFormat="1">
      <c r="A222" s="155" t="str">
        <f>IF(TRIM(G222)="*",SUMPRODUCT(--(TRIM($G$133:G222)="*"))&amp;".","")</f>
        <v/>
      </c>
      <c r="C222" s="3"/>
      <c r="D222" s="3"/>
      <c r="E222" s="3"/>
    </row>
    <row r="223" spans="1:5" s="59" customFormat="1">
      <c r="A223" s="155" t="str">
        <f>IF(TRIM(G223)="*",SUMPRODUCT(--(TRIM($G$133:G223)="*"))&amp;".","")</f>
        <v/>
      </c>
      <c r="C223" s="3"/>
      <c r="D223" s="3"/>
      <c r="E223" s="3"/>
    </row>
    <row r="224" spans="1:5" s="59" customFormat="1">
      <c r="A224" s="155" t="str">
        <f>IF(TRIM(G224)="*",SUMPRODUCT(--(TRIM($G$133:G224)="*"))&amp;".","")</f>
        <v/>
      </c>
      <c r="C224" s="3"/>
      <c r="D224" s="3"/>
      <c r="E224" s="3"/>
    </row>
    <row r="225" spans="1:5" s="59" customFormat="1">
      <c r="A225" s="155" t="str">
        <f>IF(TRIM(G225)="*",SUMPRODUCT(--(TRIM($G$133:G225)="*"))&amp;".","")</f>
        <v/>
      </c>
      <c r="C225" s="3"/>
      <c r="D225" s="3"/>
      <c r="E225" s="3"/>
    </row>
    <row r="226" spans="1:5" s="59" customFormat="1">
      <c r="A226" s="155" t="str">
        <f>IF(TRIM(G226)="*",SUMPRODUCT(--(TRIM($G$133:G226)="*"))&amp;".","")</f>
        <v/>
      </c>
      <c r="C226" s="3"/>
      <c r="D226" s="3"/>
      <c r="E226" s="3"/>
    </row>
    <row r="227" spans="1:5" s="59" customFormat="1">
      <c r="A227" s="155" t="str">
        <f>IF(TRIM(G227)="*",SUMPRODUCT(--(TRIM($G$133:G227)="*"))&amp;".","")</f>
        <v/>
      </c>
      <c r="C227" s="3"/>
      <c r="D227" s="3"/>
      <c r="E227" s="3"/>
    </row>
    <row r="228" spans="1:5" s="59" customFormat="1">
      <c r="A228" s="155" t="str">
        <f>IF(TRIM(G228)="*",SUMPRODUCT(--(TRIM($G$133:G228)="*"))&amp;".","")</f>
        <v/>
      </c>
      <c r="C228" s="3"/>
      <c r="D228" s="3"/>
      <c r="E228" s="3"/>
    </row>
    <row r="229" spans="1:5" s="59" customFormat="1">
      <c r="A229" s="155" t="str">
        <f>IF(TRIM(G229)="*",SUMPRODUCT(--(TRIM($G$133:G229)="*"))&amp;".","")</f>
        <v/>
      </c>
      <c r="C229" s="3"/>
      <c r="D229" s="3"/>
      <c r="E229" s="3"/>
    </row>
    <row r="230" spans="1:5" s="59" customFormat="1">
      <c r="A230" s="155" t="str">
        <f>IF(TRIM(G230)="*",SUMPRODUCT(--(TRIM($G$133:G230)="*"))&amp;".","")</f>
        <v/>
      </c>
      <c r="C230" s="3"/>
      <c r="D230" s="3"/>
      <c r="E230" s="3"/>
    </row>
    <row r="231" spans="1:5" s="59" customFormat="1">
      <c r="A231" s="155" t="str">
        <f>IF(TRIM(G231)="*",SUMPRODUCT(--(TRIM($G$133:G231)="*"))&amp;".","")</f>
        <v/>
      </c>
      <c r="C231" s="3"/>
      <c r="D231" s="3"/>
      <c r="E231" s="3"/>
    </row>
    <row r="232" spans="1:5" s="59" customFormat="1">
      <c r="A232" s="155" t="str">
        <f>IF(TRIM(G232)="*",SUMPRODUCT(--(TRIM($G$133:G232)="*"))&amp;".","")</f>
        <v/>
      </c>
      <c r="C232" s="3"/>
      <c r="D232" s="3"/>
      <c r="E232" s="3"/>
    </row>
    <row r="233" spans="1:5" s="59" customFormat="1">
      <c r="A233" s="155" t="str">
        <f>IF(TRIM(G233)="*",SUMPRODUCT(--(TRIM($G$133:G233)="*"))&amp;".","")</f>
        <v/>
      </c>
      <c r="C233" s="3"/>
      <c r="D233" s="3"/>
      <c r="E233" s="3"/>
    </row>
    <row r="234" spans="1:5" s="59" customFormat="1">
      <c r="A234" s="155" t="str">
        <f>IF(TRIM(G234)="*",SUMPRODUCT(--(TRIM($G$133:G234)="*"))&amp;".","")</f>
        <v/>
      </c>
      <c r="C234" s="3"/>
      <c r="D234" s="3"/>
      <c r="E234" s="3"/>
    </row>
    <row r="235" spans="1:5" s="59" customFormat="1">
      <c r="A235" s="155" t="str">
        <f>IF(TRIM(G235)="*",SUMPRODUCT(--(TRIM($G$133:G235)="*"))&amp;".","")</f>
        <v/>
      </c>
      <c r="C235" s="3"/>
      <c r="D235" s="3"/>
      <c r="E235" s="3"/>
    </row>
    <row r="236" spans="1:5" s="59" customFormat="1">
      <c r="A236" s="155" t="str">
        <f>IF(TRIM(G236)="*",SUMPRODUCT(--(TRIM($G$133:G236)="*"))&amp;".","")</f>
        <v/>
      </c>
      <c r="C236" s="3"/>
      <c r="D236" s="3"/>
      <c r="E236" s="3"/>
    </row>
    <row r="237" spans="1:5" s="59" customFormat="1">
      <c r="A237" s="155" t="str">
        <f>IF(TRIM(G237)="*",SUMPRODUCT(--(TRIM($G$133:G237)="*"))&amp;".","")</f>
        <v/>
      </c>
      <c r="C237" s="3"/>
      <c r="D237" s="3"/>
      <c r="E237" s="3"/>
    </row>
    <row r="238" spans="1:5" s="59" customFormat="1">
      <c r="A238" s="155" t="str">
        <f>IF(TRIM(G238)="*",SUMPRODUCT(--(TRIM($G$133:G238)="*"))&amp;".","")</f>
        <v/>
      </c>
      <c r="C238" s="3"/>
      <c r="D238" s="3"/>
      <c r="E238" s="3"/>
    </row>
    <row r="239" spans="1:5" s="59" customFormat="1">
      <c r="A239" s="155" t="str">
        <f>IF(TRIM(G239)="*",SUMPRODUCT(--(TRIM($G$133:G239)="*"))&amp;".","")</f>
        <v/>
      </c>
      <c r="C239" s="3"/>
      <c r="D239" s="3"/>
      <c r="E239" s="3"/>
    </row>
    <row r="240" spans="1:5" s="59" customFormat="1">
      <c r="A240" s="155" t="str">
        <f>IF(TRIM(G240)="*",SUMPRODUCT(--(TRIM($G$133:G240)="*"))&amp;".","")</f>
        <v/>
      </c>
      <c r="C240" s="3"/>
      <c r="D240" s="3"/>
      <c r="E240" s="3"/>
    </row>
    <row r="241" spans="1:5" s="59" customFormat="1">
      <c r="A241" s="155" t="str">
        <f>IF(TRIM(G241)="*",SUMPRODUCT(--(TRIM($G$133:G241)="*"))&amp;".","")</f>
        <v/>
      </c>
      <c r="C241" s="3"/>
      <c r="D241" s="3"/>
      <c r="E241" s="3"/>
    </row>
    <row r="242" spans="1:5" s="59" customFormat="1">
      <c r="A242" s="155" t="str">
        <f>IF(TRIM(G242)="*",SUMPRODUCT(--(TRIM($G$133:G242)="*"))&amp;".","")</f>
        <v/>
      </c>
      <c r="C242" s="3"/>
      <c r="D242" s="3"/>
      <c r="E242" s="3"/>
    </row>
    <row r="243" spans="1:5" s="59" customFormat="1">
      <c r="A243" s="155" t="str">
        <f>IF(TRIM(G243)="*",SUMPRODUCT(--(TRIM($G$133:G243)="*"))&amp;".","")</f>
        <v/>
      </c>
      <c r="C243" s="3"/>
      <c r="D243" s="3"/>
      <c r="E243" s="3"/>
    </row>
    <row r="244" spans="1:5" s="59" customFormat="1">
      <c r="A244" s="155" t="str">
        <f>IF(TRIM(G244)="*",SUMPRODUCT(--(TRIM($G$133:G244)="*"))&amp;".","")</f>
        <v/>
      </c>
      <c r="C244" s="3"/>
      <c r="D244" s="3"/>
      <c r="E244" s="3"/>
    </row>
    <row r="245" spans="1:5" s="59" customFormat="1">
      <c r="A245" s="155" t="str">
        <f>IF(TRIM(G245)="*",SUMPRODUCT(--(TRIM($G$133:G245)="*"))&amp;".","")</f>
        <v/>
      </c>
      <c r="C245" s="3"/>
      <c r="D245" s="3"/>
      <c r="E245" s="3"/>
    </row>
    <row r="246" spans="1:5" s="59" customFormat="1">
      <c r="A246" s="155" t="str">
        <f>IF(TRIM(G246)="*",SUMPRODUCT(--(TRIM($G$133:G246)="*"))&amp;".","")</f>
        <v/>
      </c>
      <c r="C246" s="3"/>
      <c r="D246" s="3"/>
      <c r="E246" s="3"/>
    </row>
    <row r="247" spans="1:5" s="59" customFormat="1">
      <c r="A247" s="155" t="str">
        <f>IF(TRIM(G247)="*",SUMPRODUCT(--(TRIM($G$133:G247)="*"))&amp;".","")</f>
        <v/>
      </c>
      <c r="C247" s="3"/>
      <c r="D247" s="3"/>
      <c r="E247" s="3"/>
    </row>
    <row r="248" spans="1:5" s="59" customFormat="1">
      <c r="A248" s="155" t="str">
        <f>IF(TRIM(G248)="*",SUMPRODUCT(--(TRIM($G$133:G248)="*"))&amp;".","")</f>
        <v/>
      </c>
      <c r="C248" s="3"/>
      <c r="D248" s="3"/>
      <c r="E248" s="3"/>
    </row>
    <row r="249" spans="1:5" s="59" customFormat="1">
      <c r="A249" s="155" t="str">
        <f>IF(TRIM(G249)="*",SUMPRODUCT(--(TRIM($G$133:G249)="*"))&amp;".","")</f>
        <v/>
      </c>
      <c r="C249" s="3"/>
      <c r="D249" s="3"/>
      <c r="E249" s="3"/>
    </row>
    <row r="250" spans="1:5" s="59" customFormat="1">
      <c r="A250" s="155" t="str">
        <f>IF(TRIM(G250)="*",SUMPRODUCT(--(TRIM($G$133:G250)="*"))&amp;".","")</f>
        <v/>
      </c>
      <c r="C250" s="3"/>
      <c r="D250" s="3"/>
      <c r="E250" s="3"/>
    </row>
    <row r="251" spans="1:5" s="59" customFormat="1">
      <c r="A251" s="155" t="str">
        <f>IF(TRIM(G251)="*",SUMPRODUCT(--(TRIM($G$133:G251)="*"))&amp;".","")</f>
        <v/>
      </c>
      <c r="C251" s="3"/>
      <c r="D251" s="3"/>
      <c r="E251" s="3"/>
    </row>
    <row r="252" spans="1:5" s="59" customFormat="1">
      <c r="A252" s="155" t="str">
        <f>IF(TRIM(G252)="*",SUMPRODUCT(--(TRIM($G$133:G252)="*"))&amp;".","")</f>
        <v/>
      </c>
      <c r="C252" s="3"/>
      <c r="D252" s="3"/>
      <c r="E252" s="3"/>
    </row>
    <row r="253" spans="1:5" s="59" customFormat="1">
      <c r="A253" s="155" t="str">
        <f>IF(TRIM(G253)="*",SUMPRODUCT(--(TRIM($G$133:G253)="*"))&amp;".","")</f>
        <v/>
      </c>
      <c r="C253" s="3"/>
      <c r="D253" s="3"/>
      <c r="E253" s="3"/>
    </row>
    <row r="254" spans="1:5" s="59" customFormat="1">
      <c r="A254" s="155" t="str">
        <f>IF(TRIM(G254)="*",SUMPRODUCT(--(TRIM($G$133:G254)="*"))&amp;".","")</f>
        <v/>
      </c>
      <c r="C254" s="3"/>
      <c r="D254" s="3"/>
      <c r="E254" s="3"/>
    </row>
    <row r="255" spans="1:5" s="59" customFormat="1">
      <c r="A255" s="155" t="str">
        <f>IF(TRIM(G255)="*",SUMPRODUCT(--(TRIM($G$133:G255)="*"))&amp;".","")</f>
        <v/>
      </c>
      <c r="C255" s="3"/>
      <c r="D255" s="3"/>
      <c r="E255" s="3"/>
    </row>
    <row r="256" spans="1:5" s="59" customFormat="1">
      <c r="A256" s="155" t="str">
        <f>IF(TRIM(G256)="*",SUMPRODUCT(--(TRIM($G$133:G256)="*"))&amp;".","")</f>
        <v/>
      </c>
      <c r="C256" s="3"/>
      <c r="D256" s="3"/>
      <c r="E256" s="3"/>
    </row>
    <row r="257" spans="1:5" s="59" customFormat="1">
      <c r="A257" s="155" t="str">
        <f>IF(TRIM(G257)="*",SUMPRODUCT(--(TRIM($G$133:G257)="*"))&amp;".","")</f>
        <v/>
      </c>
      <c r="C257" s="3"/>
      <c r="D257" s="3"/>
      <c r="E257" s="3"/>
    </row>
    <row r="258" spans="1:5" s="59" customFormat="1">
      <c r="A258" s="155" t="str">
        <f>IF(TRIM(G258)="*",SUMPRODUCT(--(TRIM($G$133:G258)="*"))&amp;".","")</f>
        <v/>
      </c>
      <c r="C258" s="3"/>
      <c r="D258" s="3"/>
      <c r="E258" s="3"/>
    </row>
    <row r="259" spans="1:5" s="59" customFormat="1">
      <c r="A259" s="155" t="str">
        <f>IF(TRIM(G259)="*",SUMPRODUCT(--(TRIM($G$133:G259)="*"))&amp;".","")</f>
        <v/>
      </c>
      <c r="C259" s="3"/>
      <c r="D259" s="3"/>
      <c r="E259" s="3"/>
    </row>
    <row r="260" spans="1:5" s="59" customFormat="1">
      <c r="A260" s="155" t="str">
        <f>IF(TRIM(G260)="*",SUMPRODUCT(--(TRIM($G$133:G260)="*"))&amp;".","")</f>
        <v/>
      </c>
      <c r="C260" s="3"/>
      <c r="D260" s="3"/>
      <c r="E260" s="3"/>
    </row>
    <row r="261" spans="1:5" s="59" customFormat="1">
      <c r="A261" s="155" t="str">
        <f>IF(TRIM(G261)="*",SUMPRODUCT(--(TRIM($G$133:G261)="*"))&amp;".","")</f>
        <v/>
      </c>
      <c r="C261" s="3"/>
      <c r="D261" s="3"/>
      <c r="E261" s="3"/>
    </row>
    <row r="262" spans="1:5" s="59" customFormat="1">
      <c r="A262" s="155" t="str">
        <f>IF(TRIM(G262)="*",SUMPRODUCT(--(TRIM($G$133:G262)="*"))&amp;".","")</f>
        <v/>
      </c>
      <c r="C262" s="3"/>
      <c r="D262" s="3"/>
      <c r="E262" s="3"/>
    </row>
    <row r="263" spans="1:5" s="59" customFormat="1">
      <c r="A263" s="155" t="str">
        <f>IF(TRIM(G263)="*",SUMPRODUCT(--(TRIM($G$133:G263)="*"))&amp;".","")</f>
        <v/>
      </c>
      <c r="C263" s="3"/>
      <c r="D263" s="3"/>
      <c r="E263" s="3"/>
    </row>
    <row r="264" spans="1:5" s="59" customFormat="1">
      <c r="A264" s="155" t="str">
        <f>IF(TRIM(G264)="*",SUMPRODUCT(--(TRIM($G$133:G264)="*"))&amp;".","")</f>
        <v/>
      </c>
      <c r="C264" s="3"/>
      <c r="D264" s="3"/>
      <c r="E264" s="3"/>
    </row>
    <row r="265" spans="1:5" s="59" customFormat="1">
      <c r="A265" s="155" t="str">
        <f>IF(TRIM(G265)="*",SUMPRODUCT(--(TRIM($G$133:G265)="*"))&amp;".","")</f>
        <v/>
      </c>
      <c r="C265" s="3"/>
      <c r="D265" s="3"/>
      <c r="E265" s="3"/>
    </row>
    <row r="266" spans="1:5" s="59" customFormat="1">
      <c r="A266" s="155" t="str">
        <f>IF(TRIM(G266)="*",SUMPRODUCT(--(TRIM($G$133:G266)="*"))&amp;".","")</f>
        <v/>
      </c>
      <c r="C266" s="3"/>
      <c r="D266" s="3"/>
      <c r="E266" s="3"/>
    </row>
    <row r="267" spans="1:5" s="59" customFormat="1">
      <c r="A267" s="155" t="str">
        <f>IF(TRIM(G267)="*",SUMPRODUCT(--(TRIM($G$133:G267)="*"))&amp;".","")</f>
        <v/>
      </c>
      <c r="C267" s="3"/>
      <c r="D267" s="3"/>
      <c r="E267" s="3"/>
    </row>
    <row r="268" spans="1:5" s="59" customFormat="1">
      <c r="A268" s="155" t="str">
        <f>IF(TRIM(G268)="*",SUMPRODUCT(--(TRIM($G$133:G268)="*"))&amp;".","")</f>
        <v/>
      </c>
      <c r="C268" s="3"/>
      <c r="D268" s="3"/>
      <c r="E268" s="3"/>
    </row>
    <row r="269" spans="1:5" s="59" customFormat="1">
      <c r="A269" s="155" t="str">
        <f>IF(TRIM(G269)="*",SUMPRODUCT(--(TRIM($G$133:G269)="*"))&amp;".","")</f>
        <v/>
      </c>
      <c r="C269" s="3"/>
      <c r="D269" s="3"/>
      <c r="E269" s="3"/>
    </row>
    <row r="270" spans="1:5" s="59" customFormat="1">
      <c r="A270" s="155" t="str">
        <f>IF(TRIM(G270)="*",SUMPRODUCT(--(TRIM($G$133:G270)="*"))&amp;".","")</f>
        <v/>
      </c>
      <c r="C270" s="3"/>
      <c r="D270" s="3"/>
      <c r="E270" s="3"/>
    </row>
    <row r="271" spans="1:5" s="59" customFormat="1">
      <c r="A271" s="155" t="str">
        <f>IF(TRIM(G271)="*",SUMPRODUCT(--(TRIM($G$133:G271)="*"))&amp;".","")</f>
        <v/>
      </c>
      <c r="C271" s="3"/>
      <c r="D271" s="3"/>
      <c r="E271" s="3"/>
    </row>
    <row r="272" spans="1:5" s="59" customFormat="1">
      <c r="A272" s="155" t="str">
        <f>IF(TRIM(G272)="*",SUMPRODUCT(--(TRIM($G$133:G272)="*"))&amp;".","")</f>
        <v/>
      </c>
      <c r="C272" s="3"/>
      <c r="D272" s="3"/>
      <c r="E272" s="3"/>
    </row>
    <row r="273" spans="1:5" s="59" customFormat="1">
      <c r="A273" s="155" t="str">
        <f>IF(TRIM(G273)="*",SUMPRODUCT(--(TRIM($G$133:G273)="*"))&amp;".","")</f>
        <v/>
      </c>
      <c r="C273" s="3"/>
      <c r="D273" s="3"/>
      <c r="E273" s="3"/>
    </row>
    <row r="274" spans="1:5" s="59" customFormat="1">
      <c r="A274" s="155" t="str">
        <f>IF(TRIM(G274)="*",SUMPRODUCT(--(TRIM($G$133:G274)="*"))&amp;".","")</f>
        <v/>
      </c>
      <c r="C274" s="3"/>
      <c r="D274" s="3"/>
      <c r="E274" s="3"/>
    </row>
    <row r="275" spans="1:5" s="59" customFormat="1">
      <c r="A275" s="155" t="str">
        <f>IF(TRIM(G275)="*",SUMPRODUCT(--(TRIM($G$133:G275)="*"))&amp;".","")</f>
        <v/>
      </c>
      <c r="C275" s="3"/>
      <c r="D275" s="3"/>
      <c r="E275" s="3"/>
    </row>
    <row r="276" spans="1:5" s="59" customFormat="1">
      <c r="A276" s="155" t="str">
        <f>IF(TRIM(G276)="*",SUMPRODUCT(--(TRIM($G$133:G276)="*"))&amp;".","")</f>
        <v/>
      </c>
      <c r="C276" s="3"/>
      <c r="D276" s="3"/>
      <c r="E276" s="3"/>
    </row>
    <row r="277" spans="1:5" s="59" customFormat="1">
      <c r="A277" s="155" t="str">
        <f>IF(TRIM(G277)="*",SUMPRODUCT(--(TRIM($G$133:G277)="*"))&amp;".","")</f>
        <v/>
      </c>
      <c r="C277" s="3"/>
      <c r="D277" s="3"/>
      <c r="E277" s="3"/>
    </row>
    <row r="278" spans="1:5" s="59" customFormat="1">
      <c r="A278" s="155" t="str">
        <f>IF(TRIM(G278)="*",SUMPRODUCT(--(TRIM($G$133:G278)="*"))&amp;".","")</f>
        <v/>
      </c>
      <c r="C278" s="3"/>
      <c r="D278" s="3"/>
      <c r="E278" s="3"/>
    </row>
    <row r="279" spans="1:5" s="59" customFormat="1">
      <c r="A279" s="155" t="str">
        <f>IF(TRIM(G279)="*",SUMPRODUCT(--(TRIM($G$133:G279)="*"))&amp;".","")</f>
        <v/>
      </c>
      <c r="C279" s="3"/>
      <c r="D279" s="3"/>
      <c r="E279" s="3"/>
    </row>
    <row r="280" spans="1:5" s="59" customFormat="1">
      <c r="A280" s="155" t="str">
        <f>IF(TRIM(G280)="*",SUMPRODUCT(--(TRIM($G$133:G280)="*"))&amp;".","")</f>
        <v/>
      </c>
      <c r="C280" s="3"/>
      <c r="D280" s="3"/>
      <c r="E280" s="3"/>
    </row>
    <row r="281" spans="1:5" s="59" customFormat="1">
      <c r="A281" s="155" t="str">
        <f>IF(TRIM(G281)="*",SUMPRODUCT(--(TRIM($G$133:G281)="*"))&amp;".","")</f>
        <v/>
      </c>
      <c r="C281" s="3"/>
      <c r="D281" s="3"/>
      <c r="E281" s="3"/>
    </row>
    <row r="282" spans="1:5" s="59" customFormat="1">
      <c r="A282" s="155" t="str">
        <f>IF(TRIM(G282)="*",SUMPRODUCT(--(TRIM($G$133:G282)="*"))&amp;".","")</f>
        <v/>
      </c>
      <c r="C282" s="3"/>
      <c r="D282" s="3"/>
      <c r="E282" s="3"/>
    </row>
    <row r="283" spans="1:5" s="59" customFormat="1">
      <c r="A283" s="155" t="str">
        <f>IF(TRIM(G283)="*",SUMPRODUCT(--(TRIM($G$133:G283)="*"))&amp;".","")</f>
        <v/>
      </c>
      <c r="C283" s="3"/>
      <c r="D283" s="3"/>
      <c r="E283" s="3"/>
    </row>
    <row r="284" spans="1:5" s="59" customFormat="1">
      <c r="A284" s="155" t="str">
        <f>IF(TRIM(G284)="*",SUMPRODUCT(--(TRIM($G$133:G284)="*"))&amp;".","")</f>
        <v/>
      </c>
      <c r="C284" s="3"/>
      <c r="D284" s="3"/>
      <c r="E284" s="3"/>
    </row>
    <row r="285" spans="1:5" s="59" customFormat="1">
      <c r="A285" s="155" t="str">
        <f>IF(TRIM(G285)="*",SUMPRODUCT(--(TRIM($G$133:G285)="*"))&amp;".","")</f>
        <v/>
      </c>
      <c r="C285" s="3"/>
      <c r="D285" s="3"/>
      <c r="E285" s="3"/>
    </row>
    <row r="286" spans="1:5" s="59" customFormat="1">
      <c r="A286" s="155" t="str">
        <f>IF(TRIM(G286)="*",SUMPRODUCT(--(TRIM($G$133:G286)="*"))&amp;".","")</f>
        <v/>
      </c>
      <c r="C286" s="3"/>
      <c r="D286" s="3"/>
      <c r="E286" s="3"/>
    </row>
    <row r="287" spans="1:5" s="59" customFormat="1">
      <c r="A287" s="155" t="str">
        <f>IF(TRIM(G287)="*",SUMPRODUCT(--(TRIM($G$133:G287)="*"))&amp;".","")</f>
        <v/>
      </c>
      <c r="C287" s="3"/>
      <c r="D287" s="3"/>
      <c r="E287" s="3"/>
    </row>
    <row r="288" spans="1:5" s="59" customFormat="1">
      <c r="A288" s="155" t="str">
        <f>IF(TRIM(G288)="*",SUMPRODUCT(--(TRIM($G$133:G288)="*"))&amp;".","")</f>
        <v/>
      </c>
      <c r="C288" s="3"/>
      <c r="D288" s="3"/>
      <c r="E288" s="3"/>
    </row>
    <row r="289" spans="1:5" s="59" customFormat="1">
      <c r="A289" s="155" t="str">
        <f>IF(TRIM(G289)="*",SUMPRODUCT(--(TRIM($G$133:G289)="*"))&amp;".","")</f>
        <v/>
      </c>
      <c r="C289" s="3"/>
      <c r="D289" s="3"/>
      <c r="E289" s="3"/>
    </row>
    <row r="290" spans="1:5" s="59" customFormat="1">
      <c r="A290" s="155" t="str">
        <f>IF(TRIM(G290)="*",SUMPRODUCT(--(TRIM($G$133:G290)="*"))&amp;".","")</f>
        <v/>
      </c>
      <c r="C290" s="3"/>
      <c r="D290" s="3"/>
      <c r="E290" s="3"/>
    </row>
    <row r="291" spans="1:5" s="59" customFormat="1">
      <c r="A291" s="155" t="str">
        <f>IF(TRIM(G291)="*",SUMPRODUCT(--(TRIM($G$133:G291)="*"))&amp;".","")</f>
        <v/>
      </c>
      <c r="C291" s="3"/>
      <c r="D291" s="3"/>
      <c r="E291" s="3"/>
    </row>
    <row r="292" spans="1:5" s="59" customFormat="1">
      <c r="A292" s="155" t="str">
        <f>IF(TRIM(G292)="*",SUMPRODUCT(--(TRIM($G$133:G292)="*"))&amp;".","")</f>
        <v/>
      </c>
      <c r="C292" s="3"/>
      <c r="D292" s="3"/>
      <c r="E292" s="3"/>
    </row>
    <row r="293" spans="1:5" s="59" customFormat="1">
      <c r="A293" s="155" t="str">
        <f>IF(TRIM(G293)="*",SUMPRODUCT(--(TRIM($G$133:G293)="*"))&amp;".","")</f>
        <v/>
      </c>
      <c r="C293" s="3"/>
      <c r="D293" s="3"/>
      <c r="E293" s="3"/>
    </row>
    <row r="294" spans="1:5" s="59" customFormat="1">
      <c r="A294" s="155" t="str">
        <f>IF(TRIM(G294)="*",SUMPRODUCT(--(TRIM($G$133:G294)="*"))&amp;".","")</f>
        <v/>
      </c>
      <c r="C294" s="3"/>
      <c r="D294" s="3"/>
      <c r="E294" s="3"/>
    </row>
    <row r="295" spans="1:5" s="59" customFormat="1">
      <c r="A295" s="155" t="str">
        <f>IF(TRIM(G295)="*",SUMPRODUCT(--(TRIM($G$133:G295)="*"))&amp;".","")</f>
        <v/>
      </c>
      <c r="C295" s="3"/>
      <c r="D295" s="3"/>
      <c r="E295" s="3"/>
    </row>
    <row r="296" spans="1:5" s="59" customFormat="1">
      <c r="A296" s="155" t="str">
        <f>IF(TRIM(G296)="*",SUMPRODUCT(--(TRIM($G$133:G296)="*"))&amp;".","")</f>
        <v/>
      </c>
      <c r="C296" s="3"/>
      <c r="D296" s="3"/>
      <c r="E296" s="3"/>
    </row>
    <row r="297" spans="1:5" s="59" customFormat="1">
      <c r="A297" s="155" t="str">
        <f>IF(TRIM(G297)="*",SUMPRODUCT(--(TRIM($G$133:G297)="*"))&amp;".","")</f>
        <v/>
      </c>
      <c r="C297" s="3"/>
      <c r="D297" s="3"/>
      <c r="E297" s="3"/>
    </row>
    <row r="298" spans="1:5" s="59" customFormat="1">
      <c r="A298" s="155" t="str">
        <f>IF(TRIM(G298)="*",SUMPRODUCT(--(TRIM($G$133:G298)="*"))&amp;".","")</f>
        <v/>
      </c>
      <c r="C298" s="3"/>
      <c r="D298" s="3"/>
      <c r="E298" s="3"/>
    </row>
    <row r="299" spans="1:5" s="59" customFormat="1">
      <c r="A299" s="155" t="str">
        <f>IF(TRIM(G299)="*",SUMPRODUCT(--(TRIM($G$133:G299)="*"))&amp;".","")</f>
        <v/>
      </c>
      <c r="C299" s="3"/>
      <c r="D299" s="3"/>
      <c r="E299" s="3"/>
    </row>
    <row r="300" spans="1:5" s="59" customFormat="1">
      <c r="A300" s="155" t="str">
        <f>IF(TRIM(G300)="*",SUMPRODUCT(--(TRIM($G$133:G300)="*"))&amp;".","")</f>
        <v/>
      </c>
      <c r="C300" s="3"/>
      <c r="D300" s="3"/>
      <c r="E300" s="3"/>
    </row>
    <row r="301" spans="1:5" s="59" customFormat="1">
      <c r="A301" s="155" t="str">
        <f>IF(TRIM(G301)="*",SUMPRODUCT(--(TRIM($G$133:G301)="*"))&amp;".","")</f>
        <v/>
      </c>
      <c r="C301" s="3"/>
      <c r="D301" s="3"/>
      <c r="E301" s="3"/>
    </row>
    <row r="302" spans="1:5" s="59" customFormat="1">
      <c r="A302" s="155" t="str">
        <f>IF(TRIM(G302)="*",SUMPRODUCT(--(TRIM($G$133:G302)="*"))&amp;".","")</f>
        <v/>
      </c>
      <c r="C302" s="3"/>
      <c r="D302" s="3"/>
      <c r="E302" s="3"/>
    </row>
    <row r="303" spans="1:5" s="59" customFormat="1">
      <c r="A303" s="155" t="str">
        <f>IF(TRIM(G303)="*",SUMPRODUCT(--(TRIM($G$133:G303)="*"))&amp;".","")</f>
        <v/>
      </c>
      <c r="C303" s="3"/>
      <c r="D303" s="3"/>
      <c r="E303" s="3"/>
    </row>
    <row r="304" spans="1:5" s="59" customFormat="1">
      <c r="A304" s="155" t="str">
        <f>IF(TRIM(G304)="*",SUMPRODUCT(--(TRIM($G$133:G304)="*"))&amp;".","")</f>
        <v/>
      </c>
      <c r="C304" s="3"/>
      <c r="D304" s="3"/>
      <c r="E304" s="3"/>
    </row>
    <row r="305" spans="1:5" s="59" customFormat="1">
      <c r="A305" s="155" t="str">
        <f>IF(TRIM(G305)="*",SUMPRODUCT(--(TRIM($G$133:G305)="*"))&amp;".","")</f>
        <v/>
      </c>
      <c r="C305" s="3"/>
      <c r="D305" s="3"/>
      <c r="E305" s="3"/>
    </row>
    <row r="306" spans="1:5" s="59" customFormat="1">
      <c r="A306" s="155" t="str">
        <f>IF(TRIM(G306)="*",SUMPRODUCT(--(TRIM($G$133:G306)="*"))&amp;".","")</f>
        <v/>
      </c>
      <c r="C306" s="3"/>
      <c r="D306" s="3"/>
      <c r="E306" s="3"/>
    </row>
    <row r="307" spans="1:5" s="59" customFormat="1">
      <c r="A307" s="155" t="str">
        <f>IF(TRIM(G307)="*",SUMPRODUCT(--(TRIM($G$133:G307)="*"))&amp;".","")</f>
        <v/>
      </c>
      <c r="C307" s="3"/>
      <c r="D307" s="3"/>
      <c r="E307" s="3"/>
    </row>
    <row r="308" spans="1:5" s="59" customFormat="1">
      <c r="A308" s="155" t="str">
        <f>IF(TRIM(G308)="*",SUMPRODUCT(--(TRIM($G$133:G308)="*"))&amp;".","")</f>
        <v/>
      </c>
      <c r="C308" s="3"/>
      <c r="D308" s="3"/>
      <c r="E308" s="3"/>
    </row>
    <row r="309" spans="1:5" s="59" customFormat="1">
      <c r="A309" s="155" t="str">
        <f>IF(TRIM(G309)="*",SUMPRODUCT(--(TRIM($G$133:G309)="*"))&amp;".","")</f>
        <v/>
      </c>
      <c r="C309" s="3"/>
      <c r="D309" s="3"/>
      <c r="E309" s="3"/>
    </row>
    <row r="310" spans="1:5" s="59" customFormat="1">
      <c r="A310" s="155" t="str">
        <f>IF(TRIM(G310)="*",SUMPRODUCT(--(TRIM($G$133:G310)="*"))&amp;".","")</f>
        <v/>
      </c>
      <c r="C310" s="3"/>
      <c r="D310" s="3"/>
      <c r="E310" s="3"/>
    </row>
    <row r="311" spans="1:5" s="59" customFormat="1">
      <c r="A311" s="155" t="str">
        <f>IF(TRIM(G311)="*",SUMPRODUCT(--(TRIM($G$133:G311)="*"))&amp;".","")</f>
        <v/>
      </c>
      <c r="C311" s="3"/>
      <c r="D311" s="3"/>
      <c r="E311" s="3"/>
    </row>
    <row r="312" spans="1:5" s="59" customFormat="1">
      <c r="A312" s="155" t="str">
        <f>IF(TRIM(G312)="*",SUMPRODUCT(--(TRIM($G$133:G312)="*"))&amp;".","")</f>
        <v/>
      </c>
      <c r="C312" s="3"/>
      <c r="D312" s="3"/>
      <c r="E312" s="3"/>
    </row>
    <row r="313" spans="1:5" s="59" customFormat="1">
      <c r="A313" s="155" t="str">
        <f>IF(TRIM(G313)="*",SUMPRODUCT(--(TRIM($G$133:G313)="*"))&amp;".","")</f>
        <v/>
      </c>
      <c r="C313" s="3"/>
      <c r="D313" s="3"/>
      <c r="E313" s="3"/>
    </row>
    <row r="314" spans="1:5" s="59" customFormat="1">
      <c r="A314" s="155" t="str">
        <f>IF(TRIM(G314)="*",SUMPRODUCT(--(TRIM($G$133:G314)="*"))&amp;".","")</f>
        <v/>
      </c>
      <c r="C314" s="3"/>
      <c r="D314" s="3"/>
      <c r="E314" s="3"/>
    </row>
    <row r="315" spans="1:5" s="59" customFormat="1">
      <c r="A315" s="155" t="str">
        <f>IF(TRIM(G315)="*",SUMPRODUCT(--(TRIM($G$133:G315)="*"))&amp;".","")</f>
        <v/>
      </c>
      <c r="C315" s="3"/>
      <c r="D315" s="3"/>
      <c r="E315" s="3"/>
    </row>
    <row r="316" spans="1:5" s="59" customFormat="1">
      <c r="A316" s="155" t="str">
        <f>IF(TRIM(G316)="*",SUMPRODUCT(--(TRIM($G$133:G316)="*"))&amp;".","")</f>
        <v/>
      </c>
      <c r="C316" s="3"/>
      <c r="D316" s="3"/>
      <c r="E316" s="3"/>
    </row>
    <row r="317" spans="1:5" s="59" customFormat="1">
      <c r="A317" s="155" t="str">
        <f>IF(TRIM(G317)="*",SUMPRODUCT(--(TRIM($G$133:G317)="*"))&amp;".","")</f>
        <v/>
      </c>
      <c r="C317" s="3"/>
      <c r="D317" s="3"/>
      <c r="E317" s="3"/>
    </row>
    <row r="318" spans="1:5" s="59" customFormat="1">
      <c r="A318" s="155" t="str">
        <f>IF(TRIM(G318)="*",SUMPRODUCT(--(TRIM($G$133:G318)="*"))&amp;".","")</f>
        <v/>
      </c>
      <c r="C318" s="3"/>
      <c r="D318" s="3"/>
      <c r="E318" s="3"/>
    </row>
    <row r="319" spans="1:5" s="59" customFormat="1">
      <c r="A319" s="155" t="str">
        <f>IF(TRIM(G319)="*",SUMPRODUCT(--(TRIM($G$133:G319)="*"))&amp;".","")</f>
        <v/>
      </c>
      <c r="C319" s="3"/>
      <c r="D319" s="3"/>
      <c r="E319" s="3"/>
    </row>
    <row r="320" spans="1:5" s="59" customFormat="1">
      <c r="A320" s="155" t="str">
        <f>IF(TRIM(G320)="*",SUMPRODUCT(--(TRIM($G$133:G320)="*"))&amp;".","")</f>
        <v/>
      </c>
      <c r="C320" s="3"/>
      <c r="D320" s="3"/>
      <c r="E320" s="3"/>
    </row>
    <row r="321" spans="1:5" s="59" customFormat="1">
      <c r="A321" s="155" t="str">
        <f>IF(TRIM(G321)="*",SUMPRODUCT(--(TRIM($G$133:G321)="*"))&amp;".","")</f>
        <v/>
      </c>
      <c r="C321" s="3"/>
      <c r="D321" s="3"/>
      <c r="E321" s="3"/>
    </row>
    <row r="322" spans="1:5" s="59" customFormat="1">
      <c r="A322" s="155" t="str">
        <f>IF(TRIM(G322)="*",SUMPRODUCT(--(TRIM($G$133:G322)="*"))&amp;".","")</f>
        <v/>
      </c>
      <c r="C322" s="3"/>
      <c r="D322" s="3"/>
      <c r="E322" s="3"/>
    </row>
    <row r="323" spans="1:5" s="59" customFormat="1">
      <c r="A323" s="155" t="str">
        <f>IF(TRIM(G323)="*",SUMPRODUCT(--(TRIM($G$133:G323)="*"))&amp;".","")</f>
        <v/>
      </c>
      <c r="C323" s="3"/>
      <c r="D323" s="3"/>
      <c r="E323" s="3"/>
    </row>
    <row r="324" spans="1:5" s="59" customFormat="1">
      <c r="A324" s="155" t="str">
        <f>IF(TRIM(G324)="*",SUMPRODUCT(--(TRIM($G$133:G324)="*"))&amp;".","")</f>
        <v/>
      </c>
      <c r="C324" s="3"/>
      <c r="D324" s="3"/>
      <c r="E324" s="3"/>
    </row>
    <row r="325" spans="1:5" s="59" customFormat="1">
      <c r="A325" s="155" t="str">
        <f>IF(TRIM(G325)="*",SUMPRODUCT(--(TRIM($G$133:G325)="*"))&amp;".","")</f>
        <v/>
      </c>
      <c r="C325" s="3"/>
      <c r="D325" s="3"/>
      <c r="E325" s="3"/>
    </row>
    <row r="326" spans="1:5" s="59" customFormat="1">
      <c r="A326" s="155" t="str">
        <f>IF(TRIM(G326)="*",SUMPRODUCT(--(TRIM($G$133:G326)="*"))&amp;".","")</f>
        <v/>
      </c>
      <c r="C326" s="3"/>
      <c r="D326" s="3"/>
      <c r="E326" s="3"/>
    </row>
    <row r="327" spans="1:5" s="59" customFormat="1">
      <c r="A327" s="155" t="str">
        <f>IF(TRIM(G327)="*",SUMPRODUCT(--(TRIM($G$133:G327)="*"))&amp;".","")</f>
        <v/>
      </c>
      <c r="C327" s="3"/>
      <c r="D327" s="3"/>
      <c r="E327" s="3"/>
    </row>
    <row r="328" spans="1:5" s="59" customFormat="1">
      <c r="A328" s="155" t="str">
        <f>IF(TRIM(G328)="*",SUMPRODUCT(--(TRIM($G$133:G328)="*"))&amp;".","")</f>
        <v/>
      </c>
      <c r="C328" s="3"/>
      <c r="D328" s="3"/>
      <c r="E328" s="3"/>
    </row>
    <row r="329" spans="1:5" s="59" customFormat="1">
      <c r="A329" s="155" t="str">
        <f>IF(TRIM(G329)="*",SUMPRODUCT(--(TRIM($G$133:G329)="*"))&amp;".","")</f>
        <v/>
      </c>
      <c r="C329" s="3"/>
      <c r="D329" s="3"/>
      <c r="E329" s="3"/>
    </row>
    <row r="330" spans="1:5" s="59" customFormat="1">
      <c r="A330" s="155" t="str">
        <f>IF(TRIM(G330)="*",SUMPRODUCT(--(TRIM($G$133:G330)="*"))&amp;".","")</f>
        <v/>
      </c>
      <c r="C330" s="3"/>
      <c r="D330" s="3"/>
      <c r="E330" s="3"/>
    </row>
    <row r="331" spans="1:5" s="59" customFormat="1">
      <c r="A331" s="155" t="str">
        <f>IF(TRIM(G331)="*",SUMPRODUCT(--(TRIM($G$133:G331)="*"))&amp;".","")</f>
        <v/>
      </c>
      <c r="C331" s="3"/>
      <c r="D331" s="3"/>
      <c r="E331" s="3"/>
    </row>
    <row r="332" spans="1:5" s="59" customFormat="1">
      <c r="A332" s="155" t="str">
        <f>IF(TRIM(G332)="*",SUMPRODUCT(--(TRIM($G$133:G332)="*"))&amp;".","")</f>
        <v/>
      </c>
      <c r="C332" s="3"/>
      <c r="D332" s="3"/>
      <c r="E332" s="3"/>
    </row>
    <row r="333" spans="1:5" s="59" customFormat="1">
      <c r="A333" s="155" t="str">
        <f>IF(TRIM(G333)="*",SUMPRODUCT(--(TRIM($G$133:G333)="*"))&amp;".","")</f>
        <v/>
      </c>
      <c r="C333" s="3"/>
      <c r="D333" s="3"/>
      <c r="E333" s="3"/>
    </row>
    <row r="334" spans="1:5" s="59" customFormat="1">
      <c r="A334" s="155" t="str">
        <f>IF(TRIM(G334)="*",SUMPRODUCT(--(TRIM($G$133:G334)="*"))&amp;".","")</f>
        <v/>
      </c>
      <c r="C334" s="3"/>
      <c r="D334" s="3"/>
      <c r="E334" s="3"/>
    </row>
    <row r="335" spans="1:5" s="59" customFormat="1">
      <c r="A335" s="155" t="str">
        <f>IF(TRIM(G335)="*",SUMPRODUCT(--(TRIM($G$133:G335)="*"))&amp;".","")</f>
        <v/>
      </c>
      <c r="C335" s="3"/>
      <c r="D335" s="3"/>
      <c r="E335" s="3"/>
    </row>
    <row r="336" spans="1:5" s="59" customFormat="1">
      <c r="A336" s="155" t="str">
        <f>IF(TRIM(G336)="*",SUMPRODUCT(--(TRIM($G$133:G336)="*"))&amp;".","")</f>
        <v/>
      </c>
      <c r="C336" s="3"/>
      <c r="D336" s="3"/>
      <c r="E336" s="3"/>
    </row>
  </sheetData>
  <sheetProtection algorithmName="SHA-512" hashValue="ppIUYMniS1F59Ps7NbAe7QWLUO+Opfsgoh5AJHO8pRimNWGC9/SkKYdm6MxOtVmB3RMVxclXDSaxmDQMq3oclA==" saltValue="lnNiQaG7k0dzdwXJsBoEmA==" spinCount="100000" sheet="1" objects="1" scenarios="1"/>
  <pageMargins left="0.7" right="0.7" top="0.75" bottom="0.75" header="0.3" footer="0.3"/>
  <pageSetup paperSize="9" scale="90" orientation="portrait" r:id="rId1"/>
  <headerFooter>
    <oddHeader>&amp;CSŠ JESENICE_OPREMA 2</oddHeader>
    <oddFooter>&amp;CPopis del in količine za OPREMO 2&amp;R&amp;P / &amp;N</oddFooter>
  </headerFooter>
  <rowBreaks count="4" manualBreakCount="4">
    <brk id="48" max="5" man="1"/>
    <brk id="63" max="5" man="1"/>
    <brk id="81" max="5" man="1"/>
    <brk id="148" max="5" man="1"/>
  </rowBreaks>
  <ignoredErrors>
    <ignoredError sqref="A160"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5109FA-33A2-4765-8D8B-F266C8FFB8CF}">
  <ds:schemaRefs>
    <ds:schemaRef ds:uri="http://purl.org/dc/elements/1.1/"/>
    <ds:schemaRef ds:uri="http://purl.org/dc/terms/"/>
    <ds:schemaRef ds:uri="dde3a6a2-6fc6-4d7b-ba02-e02e5ca62507"/>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customXml/itemProps2.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3.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Uvod in rekapitulacija</vt:lpstr>
      <vt:lpstr>Splošne opombe</vt:lpstr>
      <vt:lpstr>0 PROJEKT</vt:lpstr>
      <vt:lpstr>II.1 LAB</vt:lpstr>
      <vt:lpstr>II.2 ZN</vt:lpstr>
      <vt:lpstr>II.3 ZN Inox</vt:lpstr>
      <vt:lpstr>'0 PROJEKT'!Področje_tiskanja</vt:lpstr>
      <vt:lpstr>'II.1 LAB'!Področje_tiskanja</vt:lpstr>
      <vt:lpstr>'II.2 ZN'!Področje_tiskanja</vt:lpstr>
      <vt:lpstr>'II.3 ZN Inox'!Področje_tiskanja</vt:lpstr>
      <vt:lpstr>'Splošne opombe'!Področje_tiskanja</vt:lpstr>
      <vt:lpstr>'Uvod in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Zorc, Mitja</cp:lastModifiedBy>
  <cp:lastPrinted>2026-05-21T12:31:15Z</cp:lastPrinted>
  <dcterms:created xsi:type="dcterms:W3CDTF">2005-03-16T17:37:02Z</dcterms:created>
  <dcterms:modified xsi:type="dcterms:W3CDTF">2026-06-04T11:30:24Z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